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M:\10. Harmonia\Suivi2026_Exercice2025\Evolutions maquettes\ER sociaux\Pour Maxime\"/>
    </mc:Choice>
  </mc:AlternateContent>
  <xr:revisionPtr revIDLastSave="0" documentId="13_ncr:1_{2D77957C-0419-4343-B5EB-8813A7A0FCBA}" xr6:coauthVersionLast="47" xr6:coauthVersionMax="47" xr10:uidLastSave="{00000000-0000-0000-0000-000000000000}"/>
  <bookViews>
    <workbookView xWindow="15060" yWindow="-13740" windowWidth="24240" windowHeight="13020" activeTab="2" xr2:uid="{00000000-000D-0000-FFFF-FFFF00000000}"/>
  </bookViews>
  <sheets>
    <sheet name="12.1 TFPB- CEE" sheetId="4" r:id="rId1"/>
    <sheet name="12.3 Cessions" sheetId="3" r:id="rId2"/>
    <sheet name="12.2 Cotisations CGLLS" sheetId="7" r:id="rId3"/>
  </sheets>
  <externalReferences>
    <externalReference r:id="rId4"/>
  </externalReferences>
  <definedNames>
    <definedName name="_10685_E1">'12.3 Cessions'!$C$15</definedName>
    <definedName name="_6283_C_add">'12.2 Cotisations CGLLS'!$F$12</definedName>
    <definedName name="_6283_C_hr">'12.2 Cotisations CGLLS'!$F$7</definedName>
    <definedName name="_6283_C_pr">'12.2 Cotisations CGLLS'!$F$10</definedName>
    <definedName name="_6283_C_prm">'12.2 Cotisations CGLLS'!$F$8</definedName>
    <definedName name="_6283_C_prr">'12.2 Cotisations CGLLS'!$F$9</definedName>
    <definedName name="_63512nr_1">'12.1 TFPB- CEE'!$H$7</definedName>
    <definedName name="_63512nr_2">'12.1 TFPB- CEE'!$H$8</definedName>
    <definedName name="_63512nr_3">'12.1 TFPB- CEE'!$H$9</definedName>
    <definedName name="_63512nr_4">'12.1 TFPB- CEE'!$H$10</definedName>
    <definedName name="_63512nr_5">'12.1 TFPB- CEE'!$H$11</definedName>
    <definedName name="_63512nr_E2">'12.1 TFPB- CEE'!$H$6</definedName>
    <definedName name="_70943">'12.2 Cotisations CGLLS'!$F$18</definedName>
    <definedName name="_7583_c_pr">'12.2 Cotisations CGLLS'!$F$11</definedName>
    <definedName name="_7715_CG">'12.2 Cotisations CGLLS'!$F$5</definedName>
    <definedName name="_CEE">'12.1 TFPB- CEE'!$D$34</definedName>
    <definedName name="_CEE_num_">'12.1 TFPB- CEE'!$C$35</definedName>
    <definedName name="_hyp_tfpb">'12.1 TFPB- CEE'!$A$13</definedName>
    <definedName name="_NL_1389">'12.1 TFPB- CEE'!$E$28</definedName>
    <definedName name="_NL_63512">'12.1 TFPB- CEE'!$E$24</definedName>
    <definedName name="_NL_7717">'12.1 TFPB- CEE'!$E$27</definedName>
    <definedName name="_NL_DOM">'12.1 TFPB- CEE'!$E$26</definedName>
    <definedName name="_NL_QPV">'12.1 TFPB- CEE'!$E$25</definedName>
    <definedName name="_nom_E121">'12.1 TFPB- CEE'!$A$1</definedName>
    <definedName name="_nom_E122">'12.2 Cotisations CGLLS'!$A$1</definedName>
    <definedName name="_nom_E123">'12.3 Cessions'!$A$1</definedName>
    <definedName name="_S_1389deg">'12.1 TFPB- CEE'!$F$28</definedName>
    <definedName name="_S_1391Cdeg">'12.1 TFPB- CEE'!$F$29</definedName>
    <definedName name="_S_1391CdegE">'12.1 TFPB- CEE'!$H$29</definedName>
    <definedName name="_S_1391CdegI">'12.1 TFPB- CEE'!$G$29</definedName>
    <definedName name="_S_1391Edeg">'12.1 TFPB- CEE'!$F$30</definedName>
    <definedName name="_S_1391EdegE">'12.1 TFPB- CEE'!$H$30</definedName>
    <definedName name="_S_1391EdegI">'12.1 TFPB- CEE'!$G$30</definedName>
    <definedName name="_S_63512_DOM">'12.1 TFPB- CEE'!$F$26</definedName>
    <definedName name="_S_63512_QPV">'12.1 TFPB- CEE'!$F$25</definedName>
    <definedName name="_S_63512part">'12.1 TFPB- CEE'!$F$24</definedName>
    <definedName name="_S_7717deg">'12.1 TFPB- CEE'!$F$27</definedName>
    <definedName name="_S_LVAV_67522">'12.3 Cessions'!$J$7</definedName>
    <definedName name="_S_LVAV_678">'12.3 Cessions'!$J$11</definedName>
    <definedName name="_S_LVAV_7752">'12.3 Cessions'!$J$6</definedName>
    <definedName name="_S_LVAV_cr">'12.3 Cessions'!$J$13</definedName>
    <definedName name="_S_LVAV_fmc">'12.3 Cessions'!$J$10</definedName>
    <definedName name="_S_LVAV_RE">'12.3 Cessions'!$J$18</definedName>
    <definedName name="_S_LVAV_rel">'12.3 Cessions'!$J$12</definedName>
    <definedName name="_S_LVAV_vces">'12.3 Cessions'!$J$8</definedName>
    <definedName name="_S_LVBA_67522">'12.3 Cessions'!$M$7</definedName>
    <definedName name="_S_LVBA_678">'12.3 Cessions'!$M$11</definedName>
    <definedName name="_S_LVBA_7752">'12.3 Cessions'!$M$6</definedName>
    <definedName name="_S_LVBA_cr">'12.3 Cessions'!$M$13</definedName>
    <definedName name="_S_LVBA_fmc">'12.3 Cessions'!$M$10</definedName>
    <definedName name="_S_LVBA_RE">'12.3 Cessions'!$M$18</definedName>
    <definedName name="_S_LVBA_rel">'12.3 Cessions'!$M$12</definedName>
    <definedName name="_S_LVBA_vces">'12.3 Cessions'!$M$8</definedName>
    <definedName name="_S_LVCO_67522">'12.3 Cessions'!$G$7</definedName>
    <definedName name="_S_LVCO_678">'12.3 Cessions'!$G$11</definedName>
    <definedName name="_S_LVCO_7752">'12.3 Cessions'!$G$6</definedName>
    <definedName name="_S_LVCO_cr">'12.3 Cessions'!$G$13</definedName>
    <definedName name="_S_LVCO_fmc">'12.3 Cessions'!$G$10</definedName>
    <definedName name="_S_LVCO_RE">'12.3 Cessions'!$G$18</definedName>
    <definedName name="_S_LVCO_rel">'12.3 Cessions'!$G$12</definedName>
    <definedName name="_S_LVCO_vces">'12.3 Cessions'!$G$8</definedName>
    <definedName name="_S_LVDIV_67522">'12.3 Cessions'!$N$7</definedName>
    <definedName name="_S_LVDIV_678">'12.3 Cessions'!$N$11</definedName>
    <definedName name="_S_LVDIV_7752">'12.3 Cessions'!$N$6</definedName>
    <definedName name="_S_LVDIV_cr">'12.3 Cessions'!$N$13</definedName>
    <definedName name="_S_LVDIV_fmc">'12.3 Cessions'!$N$10</definedName>
    <definedName name="_S_LVDIV_RE">'12.3 Cessions'!$N$18</definedName>
    <definedName name="_S_LVDIV_rel">'12.3 Cessions'!$N$12</definedName>
    <definedName name="_S_LVDIV_vces">'12.3 Cessions'!$N$8</definedName>
    <definedName name="_S_LVLC_67522">'12.3 Cessions'!$L$7</definedName>
    <definedName name="_S_LVLC_678">'12.3 Cessions'!$L$11</definedName>
    <definedName name="_S_LVLC_7752">'12.3 Cessions'!$L$6</definedName>
    <definedName name="_S_LVLC_cr">'12.3 Cessions'!$L$13</definedName>
    <definedName name="_S_LVLC_fmc">'12.3 Cessions'!$L$10</definedName>
    <definedName name="_S_LVLC_RE">'12.3 Cessions'!$L$18</definedName>
    <definedName name="_S_LVLC_rel">'12.3 Cessions'!$L$12</definedName>
    <definedName name="_S_LVLC_vces">'12.3 Cessions'!$L$8</definedName>
    <definedName name="_S_LVLI_67522">'12.3 Cessions'!$K$7</definedName>
    <definedName name="_S_LVLI_678">'12.3 Cessions'!$K$11</definedName>
    <definedName name="_S_LVLI_7752">'12.3 Cessions'!$K$6</definedName>
    <definedName name="_S_LVLI_cr">'12.3 Cessions'!$K$13</definedName>
    <definedName name="_S_LVLI_fmc">'12.3 Cessions'!$K$10</definedName>
    <definedName name="_S_LVLI_RE">'12.3 Cessions'!$K$18</definedName>
    <definedName name="_S_LVLI_rel">'12.3 Cessions'!$K$12</definedName>
    <definedName name="_S_LVLI_vces">'12.3 Cessions'!$K$8</definedName>
    <definedName name="_S_LVOP_67522">'12.3 Cessions'!$E$7</definedName>
    <definedName name="_S_LVOP_678">'12.3 Cessions'!$E$11</definedName>
    <definedName name="_S_LVOP_7752">'12.3 Cessions'!$E$6</definedName>
    <definedName name="_S_LVOP_cr">'12.3 Cessions'!$E$13</definedName>
    <definedName name="_S_LVOP_fmc">'12.3 Cessions'!$E$10</definedName>
    <definedName name="_S_LVOP_RE">'12.3 Cessions'!$E$18</definedName>
    <definedName name="_S_LVOP_rel">'12.3 Cessions'!$E$12</definedName>
    <definedName name="_S_LVOP_vces">'12.3 Cessions'!$E$8</definedName>
    <definedName name="_S_LVP_67522">'12.3 Cessions'!$D$7</definedName>
    <definedName name="_S_LVP_678">'12.3 Cessions'!$D$11</definedName>
    <definedName name="_S_LVP_7752">'12.3 Cessions'!$D$6</definedName>
    <definedName name="_S_LVP_cr">'12.3 Cessions'!$D$13</definedName>
    <definedName name="_S_LVP_fmc">'12.3 Cessions'!$D$10</definedName>
    <definedName name="_S_LVP_RE">'12.3 Cessions'!$D$18</definedName>
    <definedName name="_S_LVP_rel">'12.3 Cessions'!$D$12</definedName>
    <definedName name="_S_LVP_vces">'12.3 Cessions'!$D$8</definedName>
    <definedName name="_S_LVSA_67522">'12.3 Cessions'!$F$7</definedName>
    <definedName name="_S_LVSA_678">'12.3 Cessions'!$F$11</definedName>
    <definedName name="_S_LVSA_7752">'12.3 Cessions'!$F$6</definedName>
    <definedName name="_S_LVSA_cr">'12.3 Cessions'!$F$13</definedName>
    <definedName name="_S_LVSA_fmc">'12.3 Cessions'!$F$10</definedName>
    <definedName name="_S_LVSA_RE">'12.3 Cessions'!$F$18</definedName>
    <definedName name="_S_LVSA_rel">'12.3 Cessions'!$F$12</definedName>
    <definedName name="_S_LVSA_vces">'12.3 Cessions'!$F$8</definedName>
    <definedName name="_S_LVSEM_67522">'12.3 Cessions'!$H$7</definedName>
    <definedName name="_S_LVSEM_678">'12.3 Cessions'!$H$11</definedName>
    <definedName name="_S_LVSEM_7752">'12.3 Cessions'!$H$6</definedName>
    <definedName name="_S_LVSEM_cr">'12.3 Cessions'!$H$13</definedName>
    <definedName name="_S_LVSEM_fmc">'12.3 Cessions'!$H$10</definedName>
    <definedName name="_S_LVSEM_RE">'12.3 Cessions'!$H$18</definedName>
    <definedName name="_S_LVSEM_rel">'12.3 Cessions'!$H$12</definedName>
    <definedName name="_S_LVSEM_vces">'12.3 Cessions'!$H$8</definedName>
    <definedName name="_S_LVSEMV_67522">'12.3 Cessions'!$I$7</definedName>
    <definedName name="_S_LVSEMV_678">'12.3 Cessions'!$I$11</definedName>
    <definedName name="_S_LVSEMV_7752">'12.3 Cessions'!$I$6</definedName>
    <definedName name="_S_LVSEMV_cr">'12.3 Cessions'!$I$13</definedName>
    <definedName name="_S_LVSEMV_fmc">'12.3 Cessions'!$I$10</definedName>
    <definedName name="_S_LVSEMV_RE">'12.3 Cessions'!$I$18</definedName>
    <definedName name="_S_LVSEMV_rel">'12.3 Cessions'!$I$12</definedName>
    <definedName name="_S_LVSEMV_vces">'12.3 Cessions'!$I$8</definedName>
    <definedName name="_S_NBLAV">'12.3 Cessions'!$J$5</definedName>
    <definedName name="_S_NBLCoop">'12.3 Cessions'!$G$5</definedName>
    <definedName name="_S_NBLDIV">'12.3 Cessions'!$N$5</definedName>
    <definedName name="_S_NBLLC">'12.3 Cessions'!$L$5</definedName>
    <definedName name="_S_NBLLI">'12.3 Cessions'!$K$5</definedName>
    <definedName name="_S_NBLoph">'12.3 Cessions'!$E$5</definedName>
    <definedName name="_S_NBLpph">'12.3 Cessions'!$D$5</definedName>
    <definedName name="_S_NBLSAhlm">'12.3 Cessions'!$F$5</definedName>
    <definedName name="_S_NBLSEM">'12.3 Cessions'!$H$5</definedName>
    <definedName name="_S_NBLSEMV">'12.3 Cessions'!$I$5</definedName>
    <definedName name="_S_NETF">'12.1 TFPB- CEE'!$B$6</definedName>
    <definedName name="_S_NETF_1">'12.1 TFPB- CEE'!$B$7</definedName>
    <definedName name="_S_NETF_2">'12.1 TFPB- CEE'!$B$8</definedName>
    <definedName name="_S_NETF_3">'12.1 TFPB- CEE'!$B$9</definedName>
    <definedName name="_S_NETF_4">'12.1 TFPB- CEE'!$B$10</definedName>
    <definedName name="_S_NETF_5">'12.1 TFPB- CEE'!$B$11</definedName>
    <definedName name="_S_NETF_ZUS">'12.1 TFPB- CEE'!$C$6</definedName>
    <definedName name="_S_NETF_ZUS_1">'12.1 TFPB- CEE'!$C$7</definedName>
    <definedName name="_S_NETF_ZUS_2">'12.1 TFPB- CEE'!$C$8</definedName>
    <definedName name="_S_NETF_ZUS_3">'12.1 TFPB- CEE'!$C$9</definedName>
    <definedName name="_S_NETF_ZUS_4">'12.1 TFPB- CEE'!$C$10</definedName>
    <definedName name="_S_NETF_ZUS_5">'12.1 TFPB- CEE'!$C$11</definedName>
    <definedName name="_S_NLTF">'12.1 TFPB- CEE'!$F$6</definedName>
    <definedName name="_S_NLTF_1">'12.1 TFPB- CEE'!$F$7</definedName>
    <definedName name="_S_NLTF_2">'12.1 TFPB- CEE'!$F$8</definedName>
    <definedName name="_S_NLTF_3">'12.1 TFPB- CEE'!$F$9</definedName>
    <definedName name="_S_NLTF_4">'12.1 TFPB- CEE'!$F$10</definedName>
    <definedName name="_S_NLTF_5">'12.1 TFPB- CEE'!$F$11</definedName>
    <definedName name="_S_NLTF_ZUS">'12.1 TFPB- CEE'!$G$6</definedName>
    <definedName name="_S_NLTF_ZUS_1">'12.1 TFPB- CEE'!$G$7</definedName>
    <definedName name="_S_NLTF_ZUS_2">'12.1 TFPB- CEE'!$G$8</definedName>
    <definedName name="_S_NLTF_ZUS_3">'12.1 TFPB- CEE'!$G$9</definedName>
    <definedName name="_S_NLTF_ZUS_4">'12.1 TFPB- CEE'!$G$10</definedName>
    <definedName name="_S_NLTF_ZUS_5">'12.1 TFPB- CEE'!$G$11</definedName>
    <definedName name="_S_NSTF">'12.1 TFPB- CEE'!$D$6</definedName>
    <definedName name="_S_NSTF_1">'12.1 TFPB- CEE'!$D$7</definedName>
    <definedName name="_S_NSTF_2">'12.1 TFPB- CEE'!$D$8</definedName>
    <definedName name="_S_NSTF_3">'12.1 TFPB- CEE'!$D$9</definedName>
    <definedName name="_S_NSTF_4">'12.1 TFPB- CEE'!$D$10</definedName>
    <definedName name="_S_NSTF_5">'12.1 TFPB- CEE'!$D$11</definedName>
    <definedName name="_S_NSTF_ZUS">'12.1 TFPB- CEE'!$E$6</definedName>
    <definedName name="_S_NSTF_ZUS_1">'12.1 TFPB- CEE'!$E$7</definedName>
    <definedName name="_S_NSTF_ZUS_2">'12.1 TFPB- CEE'!$E$8</definedName>
    <definedName name="_S_NSTF_ZUS_3">'12.1 TFPB- CEE'!$E$9</definedName>
    <definedName name="_S_NSTF_ZUS_4">'12.1 TFPB- CEE'!$E$10</definedName>
    <definedName name="_S_NSTF_ZUS_5">'12.1 TFPB- CEE'!$E$11</definedName>
    <definedName name="notice_F12_1_web">'12.1 TFPB- CEE'!$D$1</definedName>
    <definedName name="notice_F12_2_web">'12.2 Cotisations CGLLS'!$C$2</definedName>
    <definedName name="Notice_F12_3_web">'12.3 Cessions'!$E$1</definedName>
    <definedName name="_xlnm.Print_Area" localSheetId="0">'12.1 TFPB- CEE'!$A$1:$I$35</definedName>
    <definedName name="_xlnm.Print_Area" localSheetId="2">'12.2 Cotisations CGLLS'!$A$1:$F$18</definedName>
    <definedName name="_xlnm.Print_Area" localSheetId="1">'12.3 Cessions'!$A$1:$N$18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3" i="3" l="1"/>
  <c r="E8" i="3"/>
  <c r="D5" i="3" l="1" a="1"/>
  <c r="D5" i="3" s="1"/>
  <c r="G5" i="3" l="1" a="1"/>
  <c r="G5" i="3" s="1"/>
  <c r="D8" i="3"/>
  <c r="D13" i="3" s="1"/>
  <c r="K5" i="3" l="1" a="1"/>
  <c r="K5" i="3" s="1"/>
  <c r="J5" i="3" a="1"/>
  <c r="J5" i="3" s="1"/>
  <c r="A1" i="3" a="1"/>
  <c r="A1" i="3" s="1"/>
  <c r="I5" i="3" a="1"/>
  <c r="I5" i="3" s="1"/>
  <c r="H5" i="3" a="1"/>
  <c r="H5" i="3" s="1"/>
  <c r="E5" i="3" a="1"/>
  <c r="E5" i="3" s="1"/>
  <c r="F5" i="3" a="1"/>
  <c r="F5" i="3" s="1"/>
  <c r="A1" i="7" a="1"/>
  <c r="A1" i="7" s="1"/>
  <c r="A1" i="4" a="1"/>
  <c r="A1" i="4" s="1"/>
  <c r="G8" i="3" l="1"/>
  <c r="G13" i="3" s="1"/>
  <c r="F8" i="3"/>
  <c r="E13" i="3"/>
  <c r="G7" i="4" l="1"/>
  <c r="G8" i="4" s="1"/>
  <c r="G9" i="4" s="1"/>
  <c r="G10" i="4" s="1"/>
  <c r="G11" i="4" s="1"/>
  <c r="F7" i="4"/>
  <c r="F8" i="4" s="1"/>
  <c r="F9" i="4" s="1"/>
  <c r="F10" i="4" s="1"/>
  <c r="F11" i="4" s="1"/>
  <c r="N8" i="3"/>
  <c r="N13" i="3" s="1"/>
  <c r="M8" i="3"/>
  <c r="M13" i="3" s="1"/>
  <c r="L8" i="3"/>
  <c r="L13" i="3" s="1"/>
  <c r="K8" i="3"/>
  <c r="K13" i="3" s="1"/>
  <c r="J8" i="3"/>
  <c r="J13" i="3" s="1"/>
  <c r="I8" i="3"/>
  <c r="I13" i="3" s="1"/>
  <c r="H8" i="3"/>
  <c r="H13" i="3" s="1"/>
  <c r="F24" i="4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<sst xmlns="http://schemas.openxmlformats.org/spreadsheetml/2006/main" count="104" uniqueCount="87">
  <si>
    <t>Année</t>
  </si>
  <si>
    <t>dont situés en quartiers prioritaires</t>
  </si>
  <si>
    <t>Nature de l'opération</t>
  </si>
  <si>
    <t>Montant en €</t>
  </si>
  <si>
    <t>Aides reçues dans le cadre d'un protocole CGLLS (compte 7715) (1)</t>
  </si>
  <si>
    <t>Cotisation additionnelle versée (art. L 452-4 CCH) (compte 6283)</t>
  </si>
  <si>
    <t>(1 ) Plans de prévention, rétablissement de l'équilibre, consolidation (hors réorganisation)</t>
  </si>
  <si>
    <t>(2) Afin de lisser l'impact des réductions de loyers de solidarité (RLS) prévues à l'article L. 442-2-1 du CCH, un dispositif de modulation de la cotisation due à la CGLLS a été mis en place. Ce dispositif ne s’applique ni aux organismes MOI, ni aux organismes dont le patrimoine est situé dans les départements d'outre-mer.</t>
  </si>
  <si>
    <t>Nombre de logements taxés correspondant en N</t>
  </si>
  <si>
    <t>Dépenses d'exploitation</t>
  </si>
  <si>
    <t>Dégrèvements crédités en compte 7717</t>
  </si>
  <si>
    <t>pour vacance au titre de la démolition (art. 1389 du CGI)</t>
  </si>
  <si>
    <t xml:space="preserve">pour  travaux d’accessibilité et d’adaptation des logements aux personnes en situation de handicap (CGI, art. 1391 C) </t>
  </si>
  <si>
    <t>pour travaux d’économie d’énergie (CGI, art. 1391 E)</t>
  </si>
  <si>
    <t>Cession de certificat d'économie d'énergie</t>
  </si>
  <si>
    <t>Compte utilisé :</t>
  </si>
  <si>
    <t>Logements conventionnés</t>
  </si>
  <si>
    <t>Logements non conventionnés</t>
  </si>
  <si>
    <t>Locaux commerciaux et d'activité</t>
  </si>
  <si>
    <t>Bâtiments administratifs</t>
  </si>
  <si>
    <t>Autres</t>
  </si>
  <si>
    <t>Ventes à personnes physiques</t>
  </si>
  <si>
    <t>Ventes à des OPH</t>
  </si>
  <si>
    <t>Ventes à 
d'autres personnes morales 
(hors Hlm et SEM agréées)</t>
  </si>
  <si>
    <t>Plus ou moins value comptable de cession</t>
  </si>
  <si>
    <t>Surplus affectable au compte de réserve</t>
  </si>
  <si>
    <t xml:space="preserve">Prix de cession comptabilisés en N </t>
  </si>
  <si>
    <t>Valeur nette comptable des logements vendus</t>
  </si>
  <si>
    <t xml:space="preserve"> Frais de montage et de commercialisation sur ventes d'immeubles</t>
  </si>
  <si>
    <t>Remboursement de l'aide publique</t>
  </si>
  <si>
    <t>Remise en état des logements</t>
  </si>
  <si>
    <t>N° de compte</t>
  </si>
  <si>
    <r>
      <t xml:space="preserve">Répartition des ventes comptabilisées en N :  </t>
    </r>
    <r>
      <rPr>
        <i/>
        <sz val="10"/>
        <rFont val="Arial"/>
        <family val="2"/>
      </rPr>
      <t xml:space="preserve"> (estimations pour les sociétés anonymes)</t>
    </r>
  </si>
  <si>
    <t>Entrés (1)</t>
  </si>
  <si>
    <t>Nbre de logts soumis au 31/12/N (2)</t>
  </si>
  <si>
    <t>TFPB en euros (3)</t>
  </si>
  <si>
    <t>(1) Sont à considérer les entrées relatives tant au patrimoine existant qu'aux livraisons et acquisitions prévues (exemple : taxation en N+4 des PLI à livraison N+1).</t>
  </si>
  <si>
    <t>(2) Pour les logements-foyers, décompter le nombre d'unités ouvrant droit à redevance des résidents (lit, chambre ou logement selon le cas, sans calcul particulier d'équivalent-logement).</t>
  </si>
  <si>
    <t xml:space="preserve">(3) Montant net d'abattements </t>
  </si>
  <si>
    <t>Dépenses d'investissement</t>
  </si>
  <si>
    <t>+</t>
  </si>
  <si>
    <t>-</t>
  </si>
  <si>
    <t>=</t>
  </si>
  <si>
    <t>Signe</t>
  </si>
  <si>
    <t>Indiquer le nombre de logements entrés et sortis 
de l'assujettissement à la TFPB pour cet exercice.</t>
  </si>
  <si>
    <t>Montant en euros en N</t>
  </si>
  <si>
    <t>Montant de TFPB (extrait du compte 63512 NR) (correspond à TFPB en euros en N)</t>
  </si>
  <si>
    <t>Cotisation principale  (art. L 452-4 CCH)</t>
  </si>
  <si>
    <t>Abattements pour logements situés en QPV (art. 1388 bis du CGI) constatés en N (estimations)</t>
  </si>
  <si>
    <t>Abattements pour travaux de confortement pour les logements situés dans les DOMs (article 1388 ter du CGI) constatés en N (estimations)</t>
  </si>
  <si>
    <t>*</t>
  </si>
  <si>
    <t xml:space="preserve">N </t>
  </si>
  <si>
    <t>N+1</t>
  </si>
  <si>
    <t>N+2</t>
  </si>
  <si>
    <t>N+3</t>
  </si>
  <si>
    <t>N+4</t>
  </si>
  <si>
    <t>N+5</t>
  </si>
  <si>
    <t>* Préciser ci-dessous les hypothèses d'évolution annuelle des taux de la fiscalité locale retenues :</t>
  </si>
  <si>
    <t xml:space="preserve">       Montant hors dispositif de lissage</t>
  </si>
  <si>
    <r>
      <t xml:space="preserve">       (2) Dispositif de lissage</t>
    </r>
    <r>
      <rPr>
        <sz val="10"/>
        <rFont val="Univers Cd (W1)"/>
      </rPr>
      <t xml:space="preserve"> – Montant de la majoration</t>
    </r>
  </si>
  <si>
    <r>
      <t xml:space="preserve">      (2) Dispositif de lissage</t>
    </r>
    <r>
      <rPr>
        <sz val="10"/>
        <rFont val="Univers Cd (W1)"/>
      </rPr>
      <t xml:space="preserve"> – Montant de la réduction </t>
    </r>
    <r>
      <rPr>
        <i/>
        <sz val="8"/>
        <rFont val="Univers Cd (W1)"/>
      </rPr>
      <t xml:space="preserve"> (avec signe positif)</t>
    </r>
  </si>
  <si>
    <r>
      <t xml:space="preserve">      Montant net versé (en compte 6283) après lissage  </t>
    </r>
    <r>
      <rPr>
        <i/>
        <sz val="8"/>
        <rFont val="Univers Cd (W1)"/>
      </rPr>
      <t xml:space="preserve"> (avec signe positif)</t>
    </r>
  </si>
  <si>
    <r>
      <t xml:space="preserve">      Montant net reçu (en compte 7583) après lissage  </t>
    </r>
    <r>
      <rPr>
        <i/>
        <sz val="8"/>
        <rFont val="Univers Cd (W1)"/>
      </rPr>
      <t xml:space="preserve"> (avec signe positif)</t>
    </r>
  </si>
  <si>
    <t>12.2 Cotisation CGLLS</t>
  </si>
  <si>
    <t>12.3 Cessions</t>
  </si>
  <si>
    <t>Montant de la réduction du loyer de solidarité enregistré sur l’exercice (compte 70943)</t>
  </si>
  <si>
    <t>12.1.2 - ABATTEMENTS ET DEGREVEMENTS DE TAXE FONCIERE SUR LES PROPRIETES BATIES ACCORDEES AUX PROPRIETAIRES DE LOGEMENTS SOCIAUX</t>
  </si>
  <si>
    <t>12.1.1 - TAXES FONCIERES SUR LES PROPRIETES BATIES -  DONNEES DE L'EXERCICE ET PREVISIONS</t>
  </si>
  <si>
    <t>12.2.2 – REDUCTION DU LOYER DE SOLIDARITE</t>
  </si>
  <si>
    <t>12.2.1 - CAISSE DE GARANTIE DU LOGEMENT LOCATIF SOCIAL - PRODUITS ET CHARGES ENREGISTRES SUR L'EXERCICE</t>
  </si>
  <si>
    <t>12.3.1 - CESSIONS DE PATRIMOINE IMMOBILISE</t>
  </si>
  <si>
    <t>12.1.3 - CESSIONS DE CERTIFICATS D'ECONOMIE D'ENERGIE - PRODUITS ENREGISTRES SUR L'EXERCICE</t>
  </si>
  <si>
    <t>Sortis</t>
  </si>
  <si>
    <t>Ventes à des SA HLM</t>
  </si>
  <si>
    <t>Ventes à des COOP</t>
  </si>
  <si>
    <t>Nombre de logements / locaux</t>
  </si>
  <si>
    <t>Ventes à des SEM agréées pour réaliser des LLS</t>
  </si>
  <si>
    <t>Ventes à SA de vente HLM</t>
  </si>
  <si>
    <t>Consulter la notice ici :</t>
  </si>
  <si>
    <t xml:space="preserve">Consulter la notice ici : </t>
  </si>
  <si>
    <t xml:space="preserve">12.1 Fiscalité et aides </t>
  </si>
  <si>
    <t>Plus-value nette de cessions qui sera affectée à l'exercice N+1</t>
  </si>
  <si>
    <t>https://harmonia.logement.gouv.fr/manuel/notices/sociaux_coord/F12_2.pdf</t>
  </si>
  <si>
    <t>https://harmonia.logement.gouv.fr/manuel/notices/sociaux_coord/F12_1.pdf</t>
  </si>
  <si>
    <t>https://harmonia.logement.gouv.fr/manuel/notices/sociaux_coord/F12_3.pdf</t>
  </si>
  <si>
    <t>Remboursements anticipés d'emprunts effectués dans l'année suite aux ventes de l’exercice ou à des ventes d’années précédentes</t>
  </si>
  <si>
    <t>Exercice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</si>
</sst>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_F_-;\-* #,##0.00\ _F_-;_-* &quot;-&quot;??\ _F_-;_-@_-"/>
    <numFmt numFmtId="165" formatCode="_ * #,##0_)\ _F_ ;[Red]_ * \(#,##0\)\ _F_ ;_ * &quot;-&quot;_)\ _F_ ;_ @_ "/>
    <numFmt numFmtId="166" formatCode="#."/>
  </numFmts>
  <fonts count="19">
    <font>
      <sz val="10"/>
      <name val="Univers Cd (W1)"/>
    </font>
    <font>
      <b/>
      <sz val="10"/>
      <name val="Univers Cd (W1)"/>
    </font>
    <font>
      <sz val="10"/>
      <name val="Univers Cd (W1)"/>
    </font>
    <font>
      <sz val="1"/>
      <color indexed="18"/>
      <name val="Courier"/>
      <family val="3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8"/>
      <name val="Univers Cd (W1)"/>
    </font>
    <font>
      <sz val="8"/>
      <name val="Times New Roman"/>
      <family val="1"/>
    </font>
    <font>
      <b/>
      <sz val="14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i/>
      <sz val="10"/>
      <name val="Univers Cd (W1)"/>
    </font>
    <font>
      <i/>
      <sz val="8"/>
      <name val="Univers Cd (W1)"/>
    </font>
    <font>
      <b/>
      <sz val="8"/>
      <name val="Arial"/>
      <family val="2"/>
    </font>
    <font>
      <b/>
      <sz val="8"/>
      <name val="Univers Cd (W1)"/>
    </font>
    <font>
      <i/>
      <sz val="10"/>
      <name val="Arial"/>
      <family val="2"/>
    </font>
    <font>
      <sz val="10"/>
      <name val="Times New Roman"/>
      <family val="1"/>
    </font>
    <font>
      <u/>
      <sz val="10"/>
      <color theme="10"/>
      <name val="Univers Cd (W1)"/>
    </font>
  </fonts>
  <fills count="12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rgb="FF0000FF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1">
    <xf numFmtId="0" fontId="0" fillId="0" borderId="0"/>
    <xf numFmtId="4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3" fillId="0" borderId="0">
      <protection locked="0"/>
    </xf>
    <xf numFmtId="166" fontId="3" fillId="0" borderId="0">
      <protection locked="0"/>
    </xf>
    <xf numFmtId="0" fontId="4" fillId="0" borderId="0"/>
    <xf numFmtId="0" fontId="4" fillId="0" borderId="0"/>
    <xf numFmtId="44" fontId="11" fillId="0" borderId="0" applyFont="0" applyFill="0" applyBorder="0" applyAlignment="0" applyProtection="0"/>
    <xf numFmtId="0" fontId="17" fillId="0" borderId="0"/>
    <xf numFmtId="0" fontId="2" fillId="0" borderId="0"/>
    <xf numFmtId="0" fontId="18" fillId="0" borderId="0" applyNumberFormat="0" applyFill="0" applyBorder="0" applyAlignment="0" applyProtection="0"/>
  </cellStyleXfs>
  <cellXfs count="219">
    <xf numFmtId="0" fontId="0" fillId="0" borderId="0" xfId="0"/>
    <xf numFmtId="0" fontId="4" fillId="0" borderId="0" xfId="5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5" applyFont="1" applyAlignment="1" applyProtection="1">
      <alignment vertical="center"/>
      <protection locked="0"/>
    </xf>
    <xf numFmtId="0" fontId="5" fillId="0" borderId="0" xfId="5" applyFont="1" applyAlignment="1" applyProtection="1">
      <alignment vertical="center" wrapText="1"/>
      <protection hidden="1"/>
    </xf>
    <xf numFmtId="49" fontId="4" fillId="0" borderId="0" xfId="6" applyNumberFormat="1" applyAlignment="1">
      <alignment horizontal="left" vertical="center"/>
    </xf>
    <xf numFmtId="0" fontId="4" fillId="0" borderId="0" xfId="0" applyFont="1" applyAlignment="1" applyProtection="1">
      <alignment vertical="center"/>
      <protection locked="0"/>
    </xf>
    <xf numFmtId="0" fontId="4" fillId="0" borderId="0" xfId="0" quotePrefix="1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3" fontId="4" fillId="7" borderId="0" xfId="0" applyNumberFormat="1" applyFont="1" applyFill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3" fontId="4" fillId="7" borderId="0" xfId="2" applyNumberFormat="1" applyFont="1" applyFill="1" applyBorder="1" applyAlignment="1" applyProtection="1">
      <alignment horizontal="right" vertical="center"/>
      <protection locked="0"/>
    </xf>
    <xf numFmtId="0" fontId="5" fillId="0" borderId="0" xfId="5" applyFont="1" applyAlignment="1" applyProtection="1">
      <alignment horizontal="left" vertical="center"/>
      <protection locked="0"/>
    </xf>
    <xf numFmtId="0" fontId="4" fillId="0" borderId="0" xfId="0" applyFont="1"/>
    <xf numFmtId="49" fontId="10" fillId="6" borderId="1" xfId="6" applyNumberFormat="1" applyFont="1" applyFill="1" applyBorder="1" applyAlignment="1">
      <alignment vertical="center" wrapText="1"/>
    </xf>
    <xf numFmtId="49" fontId="10" fillId="9" borderId="14" xfId="6" applyNumberFormat="1" applyFont="1" applyFill="1" applyBorder="1" applyAlignment="1">
      <alignment vertical="center" wrapText="1"/>
    </xf>
    <xf numFmtId="0" fontId="10" fillId="9" borderId="13" xfId="0" applyFont="1" applyFill="1" applyBorder="1" applyAlignment="1">
      <alignment horizontal="center" vertical="center" wrapText="1"/>
    </xf>
    <xf numFmtId="0" fontId="10" fillId="9" borderId="14" xfId="0" applyFont="1" applyFill="1" applyBorder="1" applyAlignment="1">
      <alignment horizontal="center" vertical="center" wrapText="1"/>
    </xf>
    <xf numFmtId="0" fontId="10" fillId="9" borderId="15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vertical="center"/>
    </xf>
    <xf numFmtId="49" fontId="4" fillId="0" borderId="1" xfId="6" applyNumberFormat="1" applyBorder="1" applyAlignment="1">
      <alignment vertical="center"/>
    </xf>
    <xf numFmtId="49" fontId="10" fillId="6" borderId="1" xfId="6" applyNumberFormat="1" applyFont="1" applyFill="1" applyBorder="1" applyAlignment="1">
      <alignment vertical="center"/>
    </xf>
    <xf numFmtId="49" fontId="4" fillId="0" borderId="1" xfId="6" applyNumberFormat="1" applyBorder="1" applyAlignment="1">
      <alignment vertical="center" wrapText="1"/>
    </xf>
    <xf numFmtId="49" fontId="10" fillId="6" borderId="22" xfId="6" applyNumberFormat="1" applyFont="1" applyFill="1" applyBorder="1" applyAlignment="1">
      <alignment vertical="center"/>
    </xf>
    <xf numFmtId="0" fontId="4" fillId="0" borderId="0" xfId="5" applyAlignment="1" applyProtection="1">
      <alignment vertical="center"/>
      <protection locked="0"/>
    </xf>
    <xf numFmtId="0" fontId="14" fillId="9" borderId="13" xfId="5" applyFont="1" applyFill="1" applyBorder="1" applyAlignment="1" applyProtection="1">
      <alignment horizontal="center" vertical="center" wrapText="1"/>
      <protection locked="0"/>
    </xf>
    <xf numFmtId="0" fontId="14" fillId="9" borderId="14" xfId="5" applyFont="1" applyFill="1" applyBorder="1" applyAlignment="1" applyProtection="1">
      <alignment horizontal="center" vertical="center" wrapText="1"/>
      <protection locked="0"/>
    </xf>
    <xf numFmtId="0" fontId="14" fillId="9" borderId="14" xfId="5" applyFont="1" applyFill="1" applyBorder="1" applyAlignment="1" applyProtection="1">
      <alignment horizontal="center" vertical="center" wrapText="1" shrinkToFit="1"/>
      <protection locked="0"/>
    </xf>
    <xf numFmtId="2" fontId="7" fillId="6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0" fillId="0" borderId="0" xfId="0" applyFont="1" applyAlignment="1">
      <alignment wrapText="1"/>
    </xf>
    <xf numFmtId="0" fontId="4" fillId="0" borderId="0" xfId="0" applyFont="1" applyAlignment="1">
      <alignment horizontal="left" vertical="center"/>
    </xf>
    <xf numFmtId="49" fontId="4" fillId="0" borderId="0" xfId="6" applyNumberFormat="1" applyAlignment="1">
      <alignment vertical="center" wrapText="1"/>
    </xf>
    <xf numFmtId="0" fontId="10" fillId="9" borderId="16" xfId="5" applyFont="1" applyFill="1" applyBorder="1" applyAlignment="1" applyProtection="1">
      <alignment vertical="center"/>
      <protection locked="0"/>
    </xf>
    <xf numFmtId="0" fontId="10" fillId="9" borderId="19" xfId="5" applyFont="1" applyFill="1" applyBorder="1" applyAlignment="1" applyProtection="1">
      <alignment vertical="center"/>
      <protection locked="0"/>
    </xf>
    <xf numFmtId="0" fontId="9" fillId="0" borderId="0" xfId="0" applyFont="1" applyAlignment="1">
      <alignment vertical="center" wrapText="1"/>
    </xf>
    <xf numFmtId="4" fontId="4" fillId="5" borderId="0" xfId="5" applyNumberFormat="1" applyFill="1" applyAlignment="1" applyProtection="1">
      <alignment vertical="center"/>
      <protection locked="0"/>
    </xf>
    <xf numFmtId="0" fontId="1" fillId="5" borderId="0" xfId="0" applyFont="1" applyFill="1" applyAlignment="1" applyProtection="1">
      <alignment vertical="center"/>
      <protection hidden="1"/>
    </xf>
    <xf numFmtId="49" fontId="10" fillId="9" borderId="31" xfId="6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49" fontId="4" fillId="0" borderId="1" xfId="6" applyNumberFormat="1" applyBorder="1" applyAlignment="1">
      <alignment horizontal="center" vertical="center"/>
    </xf>
    <xf numFmtId="49" fontId="4" fillId="0" borderId="0" xfId="6" applyNumberFormat="1" applyAlignment="1">
      <alignment horizontal="center" vertical="center"/>
    </xf>
    <xf numFmtId="49" fontId="4" fillId="0" borderId="0" xfId="6" applyNumberFormat="1" applyAlignment="1">
      <alignment horizontal="center" vertical="center" wrapText="1"/>
    </xf>
    <xf numFmtId="0" fontId="5" fillId="0" borderId="0" xfId="5" applyFont="1" applyAlignment="1" applyProtection="1">
      <alignment horizontal="justify" vertical="center"/>
      <protection hidden="1"/>
    </xf>
    <xf numFmtId="0" fontId="9" fillId="0" borderId="0" xfId="0" applyFont="1" applyAlignment="1">
      <alignment horizontal="left"/>
    </xf>
    <xf numFmtId="0" fontId="9" fillId="0" borderId="0" xfId="5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165" fontId="5" fillId="5" borderId="0" xfId="5" applyNumberFormat="1" applyFont="1" applyFill="1" applyAlignment="1" applyProtection="1">
      <alignment horizontal="left" vertical="top"/>
      <protection locked="0"/>
    </xf>
    <xf numFmtId="0" fontId="5" fillId="5" borderId="0" xfId="0" applyFont="1" applyFill="1" applyAlignment="1" applyProtection="1">
      <alignment vertical="center"/>
      <protection locked="0"/>
    </xf>
    <xf numFmtId="0" fontId="10" fillId="5" borderId="0" xfId="5" applyFont="1" applyFill="1" applyAlignment="1" applyProtection="1">
      <alignment horizontal="center" vertical="center"/>
      <protection locked="0"/>
    </xf>
    <xf numFmtId="4" fontId="4" fillId="5" borderId="0" xfId="5" applyNumberFormat="1" applyFill="1" applyAlignment="1" applyProtection="1">
      <alignment horizontal="center" vertical="center"/>
      <protection locked="0"/>
    </xf>
    <xf numFmtId="0" fontId="10" fillId="5" borderId="0" xfId="0" applyFont="1" applyFill="1" applyAlignment="1">
      <alignment horizontal="center" vertical="center" wrapText="1"/>
    </xf>
    <xf numFmtId="4" fontId="10" fillId="5" borderId="0" xfId="0" applyNumberFormat="1" applyFont="1" applyFill="1" applyAlignment="1">
      <alignment horizontal="center" vertical="center" wrapText="1"/>
    </xf>
    <xf numFmtId="0" fontId="10" fillId="5" borderId="0" xfId="0" applyFont="1" applyFill="1" applyAlignment="1">
      <alignment horizontal="center" vertical="center"/>
    </xf>
    <xf numFmtId="0" fontId="6" fillId="0" borderId="0" xfId="5" applyFont="1" applyAlignment="1" applyProtection="1">
      <alignment vertical="center" wrapText="1"/>
      <protection locked="0"/>
    </xf>
    <xf numFmtId="0" fontId="6" fillId="0" borderId="32" xfId="5" applyFont="1" applyBorder="1" applyAlignment="1" applyProtection="1">
      <alignment vertical="center" wrapText="1"/>
      <protection locked="0"/>
    </xf>
    <xf numFmtId="0" fontId="9" fillId="0" borderId="0" xfId="0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/>
    <xf numFmtId="0" fontId="9" fillId="0" borderId="0" xfId="5" applyFont="1" applyAlignment="1" applyProtection="1">
      <alignment vertical="center"/>
      <protection locked="0"/>
    </xf>
    <xf numFmtId="0" fontId="4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5" fillId="0" borderId="0" xfId="5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/>
    <xf numFmtId="0" fontId="2" fillId="0" borderId="0" xfId="0" applyFont="1" applyAlignment="1" applyProtection="1">
      <alignment vertical="center" wrapText="1"/>
      <protection locked="0"/>
    </xf>
    <xf numFmtId="0" fontId="7" fillId="0" borderId="0" xfId="0" applyFont="1"/>
    <xf numFmtId="4" fontId="2" fillId="5" borderId="0" xfId="0" applyNumberFormat="1" applyFont="1" applyFill="1" applyAlignment="1" applyProtection="1">
      <alignment horizontal="center" vertical="center"/>
      <protection locked="0"/>
    </xf>
    <xf numFmtId="0" fontId="2" fillId="5" borderId="0" xfId="0" applyFont="1" applyFill="1" applyAlignment="1" applyProtection="1">
      <alignment horizontal="center" vertical="center"/>
      <protection hidden="1"/>
    </xf>
    <xf numFmtId="4" fontId="2" fillId="5" borderId="0" xfId="0" applyNumberFormat="1" applyFont="1" applyFill="1" applyAlignment="1" applyProtection="1">
      <alignment horizontal="center" vertical="center"/>
      <protection hidden="1"/>
    </xf>
    <xf numFmtId="0" fontId="2" fillId="5" borderId="0" xfId="0" applyFont="1" applyFill="1" applyAlignment="1" applyProtection="1">
      <alignment vertical="center"/>
      <protection locked="0"/>
    </xf>
    <xf numFmtId="0" fontId="2" fillId="5" borderId="0" xfId="0" applyFont="1" applyFill="1" applyAlignment="1" applyProtection="1">
      <alignment vertical="center"/>
      <protection hidden="1"/>
    </xf>
    <xf numFmtId="0" fontId="10" fillId="9" borderId="26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left"/>
    </xf>
    <xf numFmtId="0" fontId="4" fillId="0" borderId="29" xfId="0" applyFont="1" applyBorder="1" applyAlignment="1">
      <alignment horizontal="left"/>
    </xf>
    <xf numFmtId="0" fontId="4" fillId="0" borderId="30" xfId="0" applyFont="1" applyBorder="1" applyAlignment="1">
      <alignment horizontal="left"/>
    </xf>
    <xf numFmtId="0" fontId="4" fillId="0" borderId="25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10" fillId="0" borderId="5" xfId="0" applyFont="1" applyBorder="1" applyAlignment="1">
      <alignment wrapText="1"/>
    </xf>
    <xf numFmtId="3" fontId="4" fillId="2" borderId="9" xfId="2" applyNumberFormat="1" applyFont="1" applyFill="1" applyBorder="1" applyAlignment="1" applyProtection="1">
      <alignment vertical="center"/>
      <protection locked="0"/>
    </xf>
    <xf numFmtId="3" fontId="4" fillId="2" borderId="12" xfId="2" applyNumberFormat="1" applyFont="1" applyFill="1" applyBorder="1" applyAlignment="1" applyProtection="1">
      <alignment vertical="center"/>
      <protection locked="0"/>
    </xf>
    <xf numFmtId="3" fontId="4" fillId="2" borderId="10" xfId="2" applyNumberFormat="1" applyFont="1" applyFill="1" applyBorder="1" applyAlignment="1" applyProtection="1">
      <alignment vertical="center"/>
      <protection locked="0"/>
    </xf>
    <xf numFmtId="3" fontId="4" fillId="2" borderId="1" xfId="2" applyNumberFormat="1" applyFont="1" applyFill="1" applyBorder="1" applyAlignment="1" applyProtection="1">
      <alignment vertical="center"/>
      <protection locked="0"/>
    </xf>
    <xf numFmtId="3" fontId="4" fillId="3" borderId="1" xfId="2" applyNumberFormat="1" applyFont="1" applyFill="1" applyBorder="1" applyAlignment="1" applyProtection="1">
      <alignment vertical="center"/>
      <protection locked="0"/>
    </xf>
    <xf numFmtId="3" fontId="7" fillId="4" borderId="1" xfId="0" applyNumberFormat="1" applyFont="1" applyFill="1" applyBorder="1" applyAlignment="1">
      <alignment horizontal="center" vertical="center"/>
    </xf>
    <xf numFmtId="0" fontId="10" fillId="0" borderId="24" xfId="0" applyFont="1" applyBorder="1" applyAlignment="1">
      <alignment horizontal="center" vertical="center" wrapText="1"/>
    </xf>
    <xf numFmtId="49" fontId="10" fillId="0" borderId="34" xfId="6" applyNumberFormat="1" applyFont="1" applyBorder="1" applyAlignment="1">
      <alignment horizontal="center" vertical="center" wrapText="1"/>
    </xf>
    <xf numFmtId="49" fontId="4" fillId="0" borderId="33" xfId="6" applyNumberFormat="1" applyBorder="1" applyAlignment="1">
      <alignment vertical="center" wrapText="1"/>
    </xf>
    <xf numFmtId="0" fontId="8" fillId="10" borderId="0" xfId="8" applyFont="1" applyFill="1" applyAlignment="1" applyProtection="1">
      <alignment vertical="center" wrapText="1"/>
      <protection locked="0"/>
    </xf>
    <xf numFmtId="0" fontId="10" fillId="9" borderId="36" xfId="0" applyFont="1" applyFill="1" applyBorder="1" applyAlignment="1">
      <alignment horizontal="center" vertical="center" wrapText="1"/>
    </xf>
    <xf numFmtId="0" fontId="0" fillId="0" borderId="24" xfId="0" applyBorder="1"/>
    <xf numFmtId="0" fontId="0" fillId="0" borderId="39" xfId="0" applyBorder="1"/>
    <xf numFmtId="0" fontId="10" fillId="9" borderId="46" xfId="5" applyFont="1" applyFill="1" applyBorder="1" applyAlignment="1" applyProtection="1">
      <alignment horizontal="center" vertical="center"/>
      <protection locked="0"/>
    </xf>
    <xf numFmtId="0" fontId="10" fillId="9" borderId="29" xfId="5" applyFont="1" applyFill="1" applyBorder="1" applyAlignment="1" applyProtection="1">
      <alignment vertical="center"/>
      <protection locked="0"/>
    </xf>
    <xf numFmtId="3" fontId="4" fillId="2" borderId="6" xfId="2" applyNumberFormat="1" applyFont="1" applyFill="1" applyBorder="1" applyAlignment="1" applyProtection="1">
      <alignment vertical="center"/>
      <protection locked="0"/>
    </xf>
    <xf numFmtId="3" fontId="4" fillId="2" borderId="11" xfId="2" applyNumberFormat="1" applyFont="1" applyFill="1" applyBorder="1" applyAlignment="1" applyProtection="1">
      <alignment vertical="center"/>
      <protection locked="0"/>
    </xf>
    <xf numFmtId="3" fontId="4" fillId="3" borderId="11" xfId="2" applyNumberFormat="1" applyFont="1" applyFill="1" applyBorder="1" applyAlignment="1" applyProtection="1">
      <alignment vertical="center"/>
      <protection locked="0"/>
    </xf>
    <xf numFmtId="0" fontId="2" fillId="0" borderId="24" xfId="0" applyFont="1" applyBorder="1" applyAlignment="1" applyProtection="1">
      <alignment vertical="center"/>
      <protection locked="0"/>
    </xf>
    <xf numFmtId="0" fontId="5" fillId="0" borderId="24" xfId="0" applyFont="1" applyBorder="1" applyAlignment="1" applyProtection="1">
      <alignment vertical="center"/>
      <protection locked="0"/>
    </xf>
    <xf numFmtId="0" fontId="14" fillId="9" borderId="48" xfId="5" applyFont="1" applyFill="1" applyBorder="1" applyAlignment="1" applyProtection="1">
      <alignment horizontal="center" vertical="center" wrapText="1"/>
      <protection locked="0"/>
    </xf>
    <xf numFmtId="0" fontId="2" fillId="0" borderId="24" xfId="0" applyFont="1" applyBorder="1" applyAlignment="1" applyProtection="1">
      <alignment vertical="center" wrapText="1"/>
      <protection locked="0"/>
    </xf>
    <xf numFmtId="0" fontId="14" fillId="9" borderId="12" xfId="0" applyFont="1" applyFill="1" applyBorder="1" applyAlignment="1">
      <alignment horizontal="center" vertical="center" wrapText="1"/>
    </xf>
    <xf numFmtId="3" fontId="14" fillId="9" borderId="12" xfId="0" applyNumberFormat="1" applyFont="1" applyFill="1" applyBorder="1" applyAlignment="1" applyProtection="1">
      <alignment horizontal="center" vertical="center" wrapText="1"/>
      <protection locked="0"/>
    </xf>
    <xf numFmtId="3" fontId="14" fillId="9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4" xfId="0" applyFont="1" applyBorder="1"/>
    <xf numFmtId="0" fontId="7" fillId="0" borderId="24" xfId="0" applyFont="1" applyBorder="1"/>
    <xf numFmtId="0" fontId="7" fillId="0" borderId="39" xfId="0" applyFont="1" applyBorder="1"/>
    <xf numFmtId="2" fontId="7" fillId="6" borderId="22" xfId="0" applyNumberFormat="1" applyFont="1" applyFill="1" applyBorder="1" applyAlignment="1">
      <alignment horizontal="center" vertical="center"/>
    </xf>
    <xf numFmtId="0" fontId="10" fillId="9" borderId="51" xfId="0" applyFont="1" applyFill="1" applyBorder="1" applyAlignment="1">
      <alignment horizontal="left" vertical="center"/>
    </xf>
    <xf numFmtId="0" fontId="10" fillId="5" borderId="24" xfId="0" applyFont="1" applyFill="1" applyBorder="1" applyAlignment="1">
      <alignment horizontal="center" vertical="center"/>
    </xf>
    <xf numFmtId="0" fontId="7" fillId="0" borderId="52" xfId="0" applyFont="1" applyBorder="1"/>
    <xf numFmtId="0" fontId="8" fillId="0" borderId="0" xfId="8" applyFont="1" applyAlignment="1" applyProtection="1">
      <alignment vertical="center" wrapText="1"/>
      <protection locked="0"/>
    </xf>
    <xf numFmtId="4" fontId="5" fillId="0" borderId="0" xfId="0" applyNumberFormat="1" applyFont="1" applyAlignment="1" applyProtection="1">
      <alignment horizontal="center" vertical="center" wrapText="1"/>
      <protection locked="0"/>
    </xf>
    <xf numFmtId="49" fontId="4" fillId="0" borderId="22" xfId="6" applyNumberFormat="1" applyBorder="1" applyAlignment="1">
      <alignment horizontal="center" vertical="center"/>
    </xf>
    <xf numFmtId="2" fontId="10" fillId="0" borderId="0" xfId="0" applyNumberFormat="1" applyFont="1" applyAlignment="1">
      <alignment wrapText="1"/>
    </xf>
    <xf numFmtId="4" fontId="4" fillId="2" borderId="2" xfId="2" applyNumberFormat="1" applyFont="1" applyFill="1" applyBorder="1" applyAlignment="1" applyProtection="1">
      <alignment vertical="center"/>
      <protection locked="0"/>
    </xf>
    <xf numFmtId="4" fontId="4" fillId="2" borderId="4" xfId="2" applyNumberFormat="1" applyFont="1" applyFill="1" applyBorder="1" applyAlignment="1" applyProtection="1">
      <alignment vertical="center"/>
      <protection locked="0"/>
    </xf>
    <xf numFmtId="4" fontId="7" fillId="8" borderId="1" xfId="0" applyNumberFormat="1" applyFont="1" applyFill="1" applyBorder="1" applyAlignment="1">
      <alignment horizontal="center" vertical="center"/>
    </xf>
    <xf numFmtId="4" fontId="7" fillId="6" borderId="2" xfId="0" applyNumberFormat="1" applyFont="1" applyFill="1" applyBorder="1" applyAlignment="1">
      <alignment horizontal="center" vertical="center"/>
    </xf>
    <xf numFmtId="4" fontId="7" fillId="4" borderId="1" xfId="0" applyNumberFormat="1" applyFont="1" applyFill="1" applyBorder="1" applyAlignment="1">
      <alignment horizontal="center" vertical="center"/>
    </xf>
    <xf numFmtId="4" fontId="7" fillId="4" borderId="2" xfId="0" applyNumberFormat="1" applyFont="1" applyFill="1" applyBorder="1" applyAlignment="1">
      <alignment horizontal="center" vertical="center"/>
    </xf>
    <xf numFmtId="4" fontId="7" fillId="4" borderId="11" xfId="0" applyNumberFormat="1" applyFont="1" applyFill="1" applyBorder="1" applyAlignment="1">
      <alignment horizontal="center" vertical="center"/>
    </xf>
    <xf numFmtId="4" fontId="7" fillId="4" borderId="4" xfId="0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 applyProtection="1">
      <alignment horizontal="center" vertical="center"/>
      <protection locked="0"/>
    </xf>
    <xf numFmtId="4" fontId="2" fillId="0" borderId="2" xfId="0" applyNumberFormat="1" applyFont="1" applyBorder="1" applyAlignment="1" applyProtection="1">
      <alignment horizontal="center" vertical="center"/>
      <protection hidden="1"/>
    </xf>
    <xf numFmtId="4" fontId="2" fillId="4" borderId="2" xfId="0" applyNumberFormat="1" applyFont="1" applyFill="1" applyBorder="1" applyAlignment="1" applyProtection="1">
      <alignment horizontal="center" vertical="center"/>
      <protection hidden="1"/>
    </xf>
    <xf numFmtId="4" fontId="4" fillId="4" borderId="2" xfId="5" applyNumberFormat="1" applyFill="1" applyBorder="1" applyAlignment="1" applyProtection="1">
      <alignment horizontal="center" vertical="center"/>
      <protection locked="0"/>
    </xf>
    <xf numFmtId="4" fontId="2" fillId="4" borderId="42" xfId="0" applyNumberFormat="1" applyFont="1" applyFill="1" applyBorder="1" applyAlignment="1" applyProtection="1">
      <alignment horizontal="center" vertical="center"/>
      <protection hidden="1"/>
    </xf>
    <xf numFmtId="4" fontId="10" fillId="4" borderId="40" xfId="0" applyNumberFormat="1" applyFont="1" applyFill="1" applyBorder="1" applyAlignment="1">
      <alignment horizontal="center" vertical="center" wrapText="1"/>
    </xf>
    <xf numFmtId="3" fontId="10" fillId="11" borderId="34" xfId="0" applyNumberFormat="1" applyFont="1" applyFill="1" applyBorder="1" applyAlignment="1">
      <alignment horizontal="center" vertical="center" wrapText="1"/>
    </xf>
    <xf numFmtId="3" fontId="10" fillId="11" borderId="33" xfId="0" applyNumberFormat="1" applyFont="1" applyFill="1" applyBorder="1" applyAlignment="1">
      <alignment horizontal="center" vertical="center" wrapText="1"/>
    </xf>
    <xf numFmtId="3" fontId="10" fillId="11" borderId="12" xfId="0" applyNumberFormat="1" applyFont="1" applyFill="1" applyBorder="1" applyAlignment="1">
      <alignment horizontal="center" vertical="center" wrapText="1"/>
    </xf>
    <xf numFmtId="3" fontId="10" fillId="4" borderId="11" xfId="0" applyNumberFormat="1" applyFont="1" applyFill="1" applyBorder="1" applyAlignment="1">
      <alignment horizontal="center" vertical="center" wrapText="1"/>
    </xf>
    <xf numFmtId="3" fontId="10" fillId="0" borderId="11" xfId="0" applyNumberFormat="1" applyFont="1" applyBorder="1" applyAlignment="1">
      <alignment horizontal="center" vertical="center" wrapText="1"/>
    </xf>
    <xf numFmtId="3" fontId="10" fillId="4" borderId="35" xfId="0" applyNumberFormat="1" applyFont="1" applyFill="1" applyBorder="1" applyAlignment="1">
      <alignment horizontal="center" vertical="center" wrapText="1"/>
    </xf>
    <xf numFmtId="4" fontId="4" fillId="4" borderId="1" xfId="2" applyNumberFormat="1" applyFont="1" applyFill="1" applyBorder="1" applyAlignment="1">
      <alignment horizontal="right" wrapText="1"/>
    </xf>
    <xf numFmtId="4" fontId="4" fillId="4" borderId="20" xfId="2" applyNumberFormat="1" applyFont="1" applyFill="1" applyBorder="1" applyAlignment="1">
      <alignment horizontal="right" wrapText="1"/>
    </xf>
    <xf numFmtId="4" fontId="10" fillId="8" borderId="1" xfId="2" applyNumberFormat="1" applyFont="1" applyFill="1" applyBorder="1" applyAlignment="1">
      <alignment horizontal="right" wrapText="1"/>
    </xf>
    <xf numFmtId="4" fontId="10" fillId="8" borderId="20" xfId="2" applyNumberFormat="1" applyFont="1" applyFill="1" applyBorder="1" applyAlignment="1">
      <alignment horizontal="right" wrapText="1"/>
    </xf>
    <xf numFmtId="4" fontId="4" fillId="0" borderId="1" xfId="2" applyNumberFormat="1" applyFont="1" applyBorder="1" applyAlignment="1">
      <alignment horizontal="right" wrapText="1"/>
    </xf>
    <xf numFmtId="4" fontId="4" fillId="0" borderId="20" xfId="2" applyNumberFormat="1" applyFont="1" applyBorder="1" applyAlignment="1">
      <alignment horizontal="right" wrapText="1"/>
    </xf>
    <xf numFmtId="4" fontId="10" fillId="8" borderId="22" xfId="2" applyNumberFormat="1" applyFont="1" applyFill="1" applyBorder="1" applyAlignment="1">
      <alignment horizontal="right" wrapText="1"/>
    </xf>
    <xf numFmtId="4" fontId="10" fillId="8" borderId="23" xfId="2" applyNumberFormat="1" applyFont="1" applyFill="1" applyBorder="1" applyAlignment="1">
      <alignment horizontal="right" wrapText="1"/>
    </xf>
    <xf numFmtId="4" fontId="10" fillId="4" borderId="1" xfId="0" applyNumberFormat="1" applyFont="1" applyFill="1" applyBorder="1" applyAlignment="1">
      <alignment wrapText="1"/>
    </xf>
    <xf numFmtId="4" fontId="10" fillId="4" borderId="11" xfId="0" applyNumberFormat="1" applyFont="1" applyFill="1" applyBorder="1" applyAlignment="1">
      <alignment wrapText="1"/>
    </xf>
    <xf numFmtId="0" fontId="1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>
      <alignment horizontal="center" wrapText="1"/>
    </xf>
    <xf numFmtId="3" fontId="7" fillId="4" borderId="32" xfId="0" applyNumberFormat="1" applyFont="1" applyFill="1" applyBorder="1" applyAlignment="1">
      <alignment horizontal="center" vertical="center"/>
    </xf>
    <xf numFmtId="0" fontId="7" fillId="0" borderId="0" xfId="10" applyFont="1" applyAlignment="1" applyProtection="1">
      <alignment horizontal="center" vertical="center" wrapText="1"/>
      <protection locked="0"/>
    </xf>
    <xf numFmtId="0" fontId="5" fillId="0" borderId="0" xfId="5" applyFont="1" applyAlignment="1" applyProtection="1">
      <alignment horizontal="left" vertical="center"/>
      <protection locked="0"/>
    </xf>
    <xf numFmtId="0" fontId="4" fillId="0" borderId="2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5" fillId="9" borderId="1" xfId="9" applyFont="1" applyFill="1" applyBorder="1" applyAlignment="1">
      <alignment horizontal="left" vertical="center" wrapText="1"/>
    </xf>
    <xf numFmtId="0" fontId="14" fillId="9" borderId="22" xfId="9" applyFont="1" applyFill="1" applyBorder="1" applyAlignment="1">
      <alignment horizontal="left" vertical="center" wrapText="1"/>
    </xf>
    <xf numFmtId="0" fontId="9" fillId="0" borderId="45" xfId="0" applyFont="1" applyBorder="1" applyAlignment="1">
      <alignment horizontal="center" vertical="center" wrapText="1"/>
    </xf>
    <xf numFmtId="0" fontId="10" fillId="9" borderId="50" xfId="0" applyFont="1" applyFill="1" applyBorder="1" applyAlignment="1">
      <alignment horizontal="center" vertical="center"/>
    </xf>
    <xf numFmtId="0" fontId="10" fillId="9" borderId="49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4" fillId="9" borderId="12" xfId="9" applyFont="1" applyFill="1" applyBorder="1" applyAlignment="1">
      <alignment horizontal="center" vertical="top" wrapText="1"/>
    </xf>
    <xf numFmtId="0" fontId="14" fillId="9" borderId="1" xfId="9" applyFont="1" applyFill="1" applyBorder="1" applyAlignment="1">
      <alignment horizontal="left" vertical="center" wrapText="1"/>
    </xf>
    <xf numFmtId="0" fontId="5" fillId="0" borderId="39" xfId="5" applyFont="1" applyBorder="1" applyAlignment="1" applyProtection="1">
      <alignment horizontal="left" vertical="center"/>
      <protection locked="0"/>
    </xf>
    <xf numFmtId="0" fontId="10" fillId="0" borderId="0" xfId="5" applyFont="1" applyAlignment="1" applyProtection="1">
      <alignment horizontal="right" vertical="center"/>
      <protection locked="0"/>
    </xf>
    <xf numFmtId="0" fontId="18" fillId="0" borderId="0" xfId="10" applyAlignment="1" applyProtection="1">
      <alignment horizontal="center" vertical="center" wrapText="1"/>
      <protection locked="0"/>
    </xf>
    <xf numFmtId="0" fontId="6" fillId="0" borderId="4" xfId="5" applyFont="1" applyBorder="1" applyAlignment="1" applyProtection="1">
      <alignment horizontal="center" vertical="center" wrapText="1"/>
      <protection locked="0"/>
    </xf>
    <xf numFmtId="0" fontId="6" fillId="0" borderId="5" xfId="5" applyFont="1" applyBorder="1" applyAlignment="1" applyProtection="1">
      <alignment horizontal="center" vertical="center" wrapText="1"/>
      <protection locked="0"/>
    </xf>
    <xf numFmtId="0" fontId="6" fillId="0" borderId="6" xfId="5" applyFont="1" applyBorder="1" applyAlignment="1" applyProtection="1">
      <alignment horizontal="center" vertical="center" wrapText="1"/>
      <protection locked="0"/>
    </xf>
    <xf numFmtId="0" fontId="6" fillId="0" borderId="7" xfId="5" applyFont="1" applyBorder="1" applyAlignment="1" applyProtection="1">
      <alignment horizontal="center" vertical="center" wrapText="1"/>
      <protection locked="0"/>
    </xf>
    <xf numFmtId="0" fontId="6" fillId="0" borderId="8" xfId="5" applyFont="1" applyBorder="1" applyAlignment="1" applyProtection="1">
      <alignment horizontal="center" vertical="center" wrapText="1"/>
      <protection locked="0"/>
    </xf>
    <xf numFmtId="0" fontId="6" fillId="0" borderId="9" xfId="5" applyFont="1" applyBorder="1" applyAlignment="1" applyProtection="1">
      <alignment horizontal="center" vertical="center" wrapText="1"/>
      <protection locked="0"/>
    </xf>
    <xf numFmtId="0" fontId="9" fillId="0" borderId="0" xfId="5" applyFont="1" applyAlignment="1" applyProtection="1">
      <alignment horizontal="center" vertical="center" wrapText="1"/>
      <protection locked="0"/>
    </xf>
    <xf numFmtId="0" fontId="5" fillId="0" borderId="0" xfId="5" applyFont="1" applyAlignment="1" applyProtection="1">
      <alignment horizontal="left" vertical="center" wrapText="1"/>
      <protection locked="0"/>
    </xf>
    <xf numFmtId="0" fontId="5" fillId="2" borderId="24" xfId="5" applyFont="1" applyFill="1" applyBorder="1" applyAlignment="1" applyProtection="1">
      <alignment horizontal="left" vertical="top" wrapText="1"/>
      <protection locked="0"/>
    </xf>
    <xf numFmtId="0" fontId="5" fillId="2" borderId="0" xfId="5" applyFont="1" applyFill="1" applyAlignment="1" applyProtection="1">
      <alignment horizontal="left" vertical="top" wrapText="1"/>
      <protection locked="0"/>
    </xf>
    <xf numFmtId="0" fontId="0" fillId="11" borderId="0" xfId="0" applyFill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9" borderId="18" xfId="0" applyFont="1" applyFill="1" applyBorder="1" applyAlignment="1">
      <alignment horizontal="center" vertical="center" wrapText="1"/>
    </xf>
    <xf numFmtId="0" fontId="10" fillId="9" borderId="23" xfId="0" applyFont="1" applyFill="1" applyBorder="1" applyAlignment="1">
      <alignment horizontal="center" vertical="center" wrapText="1"/>
    </xf>
    <xf numFmtId="0" fontId="10" fillId="9" borderId="26" xfId="0" applyFont="1" applyFill="1" applyBorder="1" applyAlignment="1">
      <alignment horizontal="center" vertical="center"/>
    </xf>
    <xf numFmtId="0" fontId="10" fillId="9" borderId="27" xfId="0" applyFont="1" applyFill="1" applyBorder="1" applyAlignment="1">
      <alignment horizontal="center" vertical="center"/>
    </xf>
    <xf numFmtId="0" fontId="10" fillId="9" borderId="28" xfId="0" applyFont="1" applyFill="1" applyBorder="1" applyAlignment="1">
      <alignment horizontal="center" vertical="center"/>
    </xf>
    <xf numFmtId="0" fontId="10" fillId="9" borderId="16" xfId="0" applyFont="1" applyFill="1" applyBorder="1" applyAlignment="1">
      <alignment horizontal="center" vertical="center" wrapText="1"/>
    </xf>
    <xf numFmtId="0" fontId="10" fillId="9" borderId="21" xfId="0" applyFont="1" applyFill="1" applyBorder="1" applyAlignment="1">
      <alignment horizontal="center" vertical="center" wrapText="1"/>
    </xf>
    <xf numFmtId="0" fontId="10" fillId="9" borderId="17" xfId="0" applyFont="1" applyFill="1" applyBorder="1" applyAlignment="1">
      <alignment horizontal="center" vertical="center" wrapText="1"/>
    </xf>
    <xf numFmtId="0" fontId="10" fillId="9" borderId="22" xfId="0" applyFont="1" applyFill="1" applyBorder="1" applyAlignment="1">
      <alignment horizontal="center" vertical="center" wrapText="1"/>
    </xf>
    <xf numFmtId="0" fontId="18" fillId="0" borderId="0" xfId="10" applyAlignment="1">
      <alignment horizontal="center" vertical="center" wrapText="1"/>
    </xf>
    <xf numFmtId="0" fontId="9" fillId="0" borderId="45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left" vertical="center" wrapText="1"/>
      <protection hidden="1"/>
    </xf>
    <xf numFmtId="0" fontId="2" fillId="0" borderId="3" xfId="0" applyFont="1" applyBorder="1" applyAlignment="1" applyProtection="1">
      <alignment horizontal="left" vertical="center" wrapText="1"/>
      <protection hidden="1"/>
    </xf>
    <xf numFmtId="0" fontId="2" fillId="0" borderId="10" xfId="0" applyFont="1" applyBorder="1" applyAlignment="1" applyProtection="1">
      <alignment horizontal="left" vertical="center" wrapText="1"/>
      <protection hidden="1"/>
    </xf>
    <xf numFmtId="0" fontId="0" fillId="0" borderId="42" xfId="0" applyBorder="1" applyAlignment="1" applyProtection="1">
      <alignment horizontal="left" vertical="center"/>
      <protection hidden="1"/>
    </xf>
    <xf numFmtId="0" fontId="2" fillId="0" borderId="43" xfId="0" applyFont="1" applyBorder="1" applyAlignment="1" applyProtection="1">
      <alignment horizontal="left" vertical="center"/>
      <protection hidden="1"/>
    </xf>
    <xf numFmtId="0" fontId="2" fillId="0" borderId="44" xfId="0" applyFont="1" applyBorder="1" applyAlignment="1" applyProtection="1">
      <alignment horizontal="left" vertical="center"/>
      <protection hidden="1"/>
    </xf>
    <xf numFmtId="0" fontId="0" fillId="0" borderId="40" xfId="0" applyBorder="1" applyAlignment="1" applyProtection="1">
      <alignment horizontal="left" vertical="center"/>
      <protection hidden="1"/>
    </xf>
    <xf numFmtId="0" fontId="2" fillId="0" borderId="47" xfId="0" applyFont="1" applyBorder="1" applyAlignment="1" applyProtection="1">
      <alignment horizontal="left" vertical="center"/>
      <protection hidden="1"/>
    </xf>
    <xf numFmtId="0" fontId="2" fillId="0" borderId="41" xfId="0" applyFont="1" applyBorder="1" applyAlignment="1" applyProtection="1">
      <alignment horizontal="left" vertical="center"/>
      <protection hidden="1"/>
    </xf>
    <xf numFmtId="0" fontId="1" fillId="9" borderId="36" xfId="0" applyFont="1" applyFill="1" applyBorder="1" applyAlignment="1" applyProtection="1">
      <alignment horizontal="left" vertical="center"/>
      <protection hidden="1"/>
    </xf>
    <xf numFmtId="0" fontId="1" fillId="9" borderId="37" xfId="0" applyFont="1" applyFill="1" applyBorder="1" applyAlignment="1" applyProtection="1">
      <alignment horizontal="left" vertical="center"/>
      <protection hidden="1"/>
    </xf>
    <xf numFmtId="0" fontId="1" fillId="9" borderId="38" xfId="0" applyFont="1" applyFill="1" applyBorder="1" applyAlignment="1" applyProtection="1">
      <alignment horizontal="left" vertical="center"/>
      <protection hidden="1"/>
    </xf>
    <xf numFmtId="0" fontId="1" fillId="9" borderId="7" xfId="0" applyFont="1" applyFill="1" applyBorder="1" applyAlignment="1" applyProtection="1">
      <alignment horizontal="left" vertical="center"/>
      <protection locked="0"/>
    </xf>
    <xf numFmtId="0" fontId="1" fillId="9" borderId="8" xfId="0" applyFont="1" applyFill="1" applyBorder="1" applyAlignment="1" applyProtection="1">
      <alignment horizontal="left" vertical="center"/>
      <protection locked="0"/>
    </xf>
    <xf numFmtId="0" fontId="1" fillId="9" borderId="9" xfId="0" applyFont="1" applyFill="1" applyBorder="1" applyAlignment="1" applyProtection="1">
      <alignment horizontal="left" vertical="center"/>
      <protection locked="0"/>
    </xf>
    <xf numFmtId="0" fontId="12" fillId="0" borderId="2" xfId="0" applyFont="1" applyBorder="1" applyAlignment="1" applyProtection="1">
      <alignment horizontal="left" vertical="center"/>
      <protection hidden="1"/>
    </xf>
    <xf numFmtId="0" fontId="12" fillId="0" borderId="3" xfId="0" applyFont="1" applyBorder="1" applyAlignment="1" applyProtection="1">
      <alignment horizontal="left" vertical="center"/>
      <protection hidden="1"/>
    </xf>
    <xf numFmtId="0" fontId="12" fillId="0" borderId="10" xfId="0" applyFont="1" applyBorder="1" applyAlignment="1" applyProtection="1">
      <alignment horizontal="left" vertical="center"/>
      <protection hidden="1"/>
    </xf>
    <xf numFmtId="0" fontId="0" fillId="0" borderId="2" xfId="0" applyBorder="1" applyAlignment="1" applyProtection="1">
      <alignment horizontal="left" vertical="center"/>
      <protection hidden="1"/>
    </xf>
    <xf numFmtId="0" fontId="2" fillId="0" borderId="3" xfId="0" applyFont="1" applyBorder="1" applyAlignment="1" applyProtection="1">
      <alignment horizontal="left" vertical="center"/>
      <protection hidden="1"/>
    </xf>
    <xf numFmtId="0" fontId="2" fillId="0" borderId="10" xfId="0" applyFont="1" applyBorder="1" applyAlignment="1" applyProtection="1">
      <alignment horizontal="left" vertical="center"/>
      <protection hidden="1"/>
    </xf>
    <xf numFmtId="0" fontId="2" fillId="0" borderId="2" xfId="0" applyFont="1" applyBorder="1" applyAlignment="1" applyProtection="1">
      <alignment horizontal="left" vertical="center"/>
      <protection hidden="1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2" fillId="0" borderId="10" xfId="0" applyFont="1" applyBorder="1" applyAlignment="1" applyProtection="1">
      <alignment horizontal="left" vertical="center"/>
      <protection locked="0"/>
    </xf>
    <xf numFmtId="0" fontId="5" fillId="0" borderId="0" xfId="5" applyFont="1" applyAlignment="1" applyProtection="1">
      <alignment horizontal="left" vertical="center"/>
      <protection hidden="1"/>
    </xf>
    <xf numFmtId="0" fontId="5" fillId="0" borderId="0" xfId="5" applyFont="1" applyAlignment="1" applyProtection="1">
      <alignment horizontal="left" vertical="center" wrapText="1"/>
      <protection hidden="1"/>
    </xf>
    <xf numFmtId="0" fontId="9" fillId="0" borderId="0" xfId="0" applyFont="1" applyAlignment="1">
      <alignment horizontal="center"/>
    </xf>
  </cellXfs>
  <cellStyles count="11">
    <cellStyle name="Euro" xfId="1" xr:uid="{00000000-0005-0000-0000-000000000000}"/>
    <cellStyle name="Euro 2" xfId="7" xr:uid="{00000000-0005-0000-0000-000001000000}"/>
    <cellStyle name="Lien hypertexte" xfId="10" builtinId="8"/>
    <cellStyle name="Milliers" xfId="2" builtinId="3"/>
    <cellStyle name="Monetaire" xfId="3" xr:uid="{00000000-0005-0000-0000-000003000000}"/>
    <cellStyle name="Monetaire [0]" xfId="4" xr:uid="{00000000-0005-0000-0000-000004000000}"/>
    <cellStyle name="Normal" xfId="0" builtinId="0"/>
    <cellStyle name="Normal 3" xfId="6" xr:uid="{00000000-0005-0000-0000-000006000000}"/>
    <cellStyle name="Normal 5" xfId="9" xr:uid="{00000000-0005-0000-0000-000007000000}"/>
    <cellStyle name="Normal_FRC 2001 lie access1" xfId="5" xr:uid="{00000000-0005-0000-0000-000009000000}"/>
    <cellStyle name="Normal_FVbis2005  I  Bilan ataf1modif" xfId="8" xr:uid="{00000000-0005-0000-0000-00000A000000}"/>
  </cellStyles>
  <dxfs count="0"/>
  <tableStyles count="0" defaultTableStyle="TableStyleMedium2" defaultPivotStyle="PivotStyleLight16"/>
  <colors>
    <mruColors>
      <color rgb="FF0000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1%20-%20Informations%20genera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 Identité"/>
      <sheetName val="1.2 Actionnariat (société)"/>
      <sheetName val="1.3 Parc locatif"/>
      <sheetName val="1.4 Activité locative"/>
      <sheetName val="1.5 Activité accession"/>
      <sheetName val="1.6 Autres activités"/>
      <sheetName val="PIECES_JOINTES"/>
      <sheetName val="VALIDATION"/>
      <sheetName val="1.3 Info spé struct. faîtières"/>
      <sheetName val="1.4 Info spé. soc.coordi"/>
      <sheetName val="1.5 Parc locatif"/>
      <sheetName val="01 - Informations generales"/>
      <sheetName val="1.6 Activité locative"/>
    </sheetNames>
    <definedNames>
      <definedName name="_nom" refersTo="='1.1 Identité'!$B$4"/>
      <definedName name="_S_NLAV" refersTo="='1.4 Activité locative'!$C$16"/>
      <definedName name="_S_NLONV" refersTo="='1.4 Activité locative'!$C$15"/>
      <definedName name="_S_NLVCOOP" refersTo="='1.4 Activité locative'!$C$13"/>
      <definedName name="_S_NLVNCo" refersTo="='1.4 Activité locative'!$C$17"/>
      <definedName name="_S_NLVOPH" refersTo="='1.4 Activité locative'!$C$11"/>
      <definedName name="_S_NLVP" refersTo="='1.4 Activité locative'!$C$10"/>
      <definedName name="_S_NLVSA" refersTo="='1.4 Activité locative'!$C$12"/>
      <definedName name="_S_NLVSEM" refersTo="='1.4 Activité locative'!$C$14"/>
    </definedNames>
    <sheetDataSet>
      <sheetData sheetId="0">
        <row r="4">
          <cell r="B4" t="str">
            <v>TEXTAREA_</v>
          </cell>
        </row>
      </sheetData>
      <sheetData sheetId="1"/>
      <sheetData sheetId="2">
        <row r="9">
          <cell r="B9"/>
        </row>
      </sheetData>
      <sheetData sheetId="3">
        <row r="10">
          <cell r="C10"/>
        </row>
        <row r="11">
          <cell r="C11"/>
        </row>
        <row r="12">
          <cell r="C12"/>
        </row>
        <row r="13">
          <cell r="C13"/>
        </row>
        <row r="14">
          <cell r="C14"/>
        </row>
        <row r="15">
          <cell r="C15"/>
        </row>
        <row r="16">
          <cell r="C16"/>
        </row>
        <row r="17">
          <cell r="C17"/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armonia.logement.gouv.fr/manuel/notices/sociaux_coord/F12_1.pdf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harmonia.logement.gouv.fr/manuel/notices/sociaux_coord/F12_3.pdf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harmonia.logement.gouv.fr/manuel/notices/sociaux_coord/F12_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AT78"/>
  <sheetViews>
    <sheetView showGridLines="0" topLeftCell="A28" zoomScale="120" zoomScaleNormal="120" workbookViewId="0">
      <selection activeCell="C35" sqref="C35"/>
    </sheetView>
  </sheetViews>
  <sheetFormatPr baseColWidth="10" defaultColWidth="1.7265625" defaultRowHeight="12.5"/>
  <cols>
    <col min="1" max="1" width="13.26953125" style="1" customWidth="1"/>
    <col min="2" max="2" width="12" style="24" customWidth="1"/>
    <col min="3" max="3" width="13.1796875" style="66" customWidth="1"/>
    <col min="4" max="5" width="15.7265625" style="66" customWidth="1"/>
    <col min="6" max="6" width="13.54296875" style="66" customWidth="1"/>
    <col min="7" max="7" width="12.54296875" style="66" customWidth="1"/>
    <col min="8" max="8" width="13.81640625" style="66" customWidth="1"/>
    <col min="9" max="9" width="1.7265625" style="66" bestFit="1" customWidth="1"/>
    <col min="10" max="10" width="15" style="66" customWidth="1"/>
    <col min="11" max="11" width="12.1796875" style="66" customWidth="1"/>
    <col min="12" max="17" width="1.7265625" style="66"/>
    <col min="18" max="18" width="1.7265625" style="66" customWidth="1"/>
    <col min="19" max="19" width="4.1796875" style="66" customWidth="1"/>
    <col min="20" max="16384" width="1.7265625" style="66"/>
  </cols>
  <sheetData>
    <row r="1" spans="1:38" ht="24.75" customHeight="1">
      <c r="A1" s="92" t="str" cm="1">
        <f t="array" ref="A1">[1]!_nom</f>
        <v>TEXTAREA_</v>
      </c>
      <c r="B1" s="166" t="s">
        <v>78</v>
      </c>
      <c r="C1" s="166"/>
      <c r="D1" s="167" t="s">
        <v>83</v>
      </c>
      <c r="E1" s="167"/>
      <c r="F1" s="167"/>
      <c r="G1" s="167"/>
      <c r="H1" s="167"/>
      <c r="I1" s="153" t="s">
        <v>80</v>
      </c>
      <c r="J1" s="153"/>
      <c r="K1" s="150" t="s">
        <v>86</v>
      </c>
    </row>
    <row r="2" spans="1:38" ht="33" customHeight="1">
      <c r="A2" s="174" t="s">
        <v>67</v>
      </c>
      <c r="B2" s="174"/>
      <c r="C2" s="174"/>
      <c r="D2" s="174"/>
      <c r="E2" s="174"/>
      <c r="F2" s="174"/>
      <c r="G2" s="174"/>
      <c r="H2" s="174"/>
      <c r="I2" s="62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</row>
    <row r="3" spans="1:38" ht="12.75" customHeight="1">
      <c r="A3" s="168" t="s">
        <v>44</v>
      </c>
      <c r="B3" s="169"/>
      <c r="C3" s="169"/>
      <c r="D3" s="169"/>
      <c r="E3" s="169"/>
      <c r="F3" s="169"/>
      <c r="G3" s="169"/>
      <c r="H3" s="170"/>
      <c r="I3" s="58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</row>
    <row r="4" spans="1:38" ht="11.25" customHeight="1" thickBot="1">
      <c r="A4" s="171"/>
      <c r="B4" s="172"/>
      <c r="C4" s="172"/>
      <c r="D4" s="172"/>
      <c r="E4" s="172"/>
      <c r="F4" s="172"/>
      <c r="G4" s="172"/>
      <c r="H4" s="173"/>
      <c r="I4" s="58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38" s="68" customFormat="1" ht="48.75" customHeight="1" thickBot="1">
      <c r="A5" s="25" t="s">
        <v>0</v>
      </c>
      <c r="B5" s="26" t="s">
        <v>33</v>
      </c>
      <c r="C5" s="26" t="s">
        <v>1</v>
      </c>
      <c r="D5" s="26" t="s">
        <v>72</v>
      </c>
      <c r="E5" s="26" t="s">
        <v>1</v>
      </c>
      <c r="F5" s="27" t="s">
        <v>34</v>
      </c>
      <c r="G5" s="26" t="s">
        <v>1</v>
      </c>
      <c r="H5" s="103" t="s">
        <v>35</v>
      </c>
      <c r="I5" s="104"/>
    </row>
    <row r="6" spans="1:38" ht="17.25" customHeight="1">
      <c r="A6" s="34" t="s">
        <v>51</v>
      </c>
      <c r="B6" s="83"/>
      <c r="C6" s="84"/>
      <c r="D6" s="83"/>
      <c r="E6" s="84"/>
      <c r="F6" s="84"/>
      <c r="G6" s="84"/>
      <c r="H6" s="119"/>
      <c r="I6" s="101"/>
    </row>
    <row r="7" spans="1:38" ht="17.25" customHeight="1">
      <c r="A7" s="35" t="s">
        <v>52</v>
      </c>
      <c r="B7" s="85"/>
      <c r="C7" s="86"/>
      <c r="D7" s="85"/>
      <c r="E7" s="86"/>
      <c r="F7" s="87">
        <f>_S_NLTF+_S_NETF_1-_S_NSTF_1</f>
        <v>0</v>
      </c>
      <c r="G7" s="87">
        <f>_S_NLTF_ZUS+_S_NETF_ZUS_1-_S_NSTF_ZUS_1</f>
        <v>0</v>
      </c>
      <c r="H7" s="119"/>
      <c r="I7" s="101" t="s">
        <v>50</v>
      </c>
    </row>
    <row r="8" spans="1:38" ht="17.25" customHeight="1">
      <c r="A8" s="35" t="s">
        <v>53</v>
      </c>
      <c r="B8" s="85"/>
      <c r="C8" s="86"/>
      <c r="D8" s="85"/>
      <c r="E8" s="86"/>
      <c r="F8" s="87">
        <f>_S_NLTF_1+_S_NETF_2-_S_NSTF_2</f>
        <v>0</v>
      </c>
      <c r="G8" s="87">
        <f>_S_NLTF_ZUS_1+_S_NETF_ZUS_2-_S_NSTF_ZUS_2</f>
        <v>0</v>
      </c>
      <c r="H8" s="119"/>
      <c r="I8" s="101" t="s">
        <v>50</v>
      </c>
    </row>
    <row r="9" spans="1:38" s="2" customFormat="1" ht="17.25" customHeight="1">
      <c r="A9" s="35" t="s">
        <v>54</v>
      </c>
      <c r="B9" s="85"/>
      <c r="C9" s="86"/>
      <c r="D9" s="85"/>
      <c r="E9" s="86"/>
      <c r="F9" s="87">
        <f>_S_NLTF_2+_S_NETF_3-_S_NSTF_3</f>
        <v>0</v>
      </c>
      <c r="G9" s="87">
        <f>_S_NLTF_ZUS_2+_S_NETF_ZUS_3-_S_NSTF_ZUS_3</f>
        <v>0</v>
      </c>
      <c r="H9" s="119"/>
      <c r="I9" s="101" t="s">
        <v>50</v>
      </c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</row>
    <row r="10" spans="1:38" s="2" customFormat="1" ht="17.25" customHeight="1">
      <c r="A10" s="35" t="s">
        <v>55</v>
      </c>
      <c r="B10" s="85"/>
      <c r="C10" s="86"/>
      <c r="D10" s="85"/>
      <c r="E10" s="86"/>
      <c r="F10" s="87">
        <f>_S_NLTF_3+_S_NETF_4-_S_NSTF_4</f>
        <v>0</v>
      </c>
      <c r="G10" s="87">
        <f>_S_NLTF_ZUS_3+_S_NETF_ZUS_4-_S_NSTF_ZUS_4</f>
        <v>0</v>
      </c>
      <c r="H10" s="119"/>
      <c r="I10" s="101" t="s">
        <v>50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</row>
    <row r="11" spans="1:38" ht="17.25" customHeight="1" thickBot="1">
      <c r="A11" s="97" t="s">
        <v>56</v>
      </c>
      <c r="B11" s="98"/>
      <c r="C11" s="99"/>
      <c r="D11" s="98"/>
      <c r="E11" s="99"/>
      <c r="F11" s="100">
        <f>_S_NLTF_4+_S_NETF_5-_S_NSTF_5</f>
        <v>0</v>
      </c>
      <c r="G11" s="100">
        <f>_S_NLTF_ZUS_4+_S_NETF_ZUS_5-_S_NSTF_ZUS_5</f>
        <v>0</v>
      </c>
      <c r="H11" s="120"/>
      <c r="I11" s="102" t="s">
        <v>50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AA11" s="2"/>
    </row>
    <row r="12" spans="1:38" s="2" customFormat="1" ht="12" customHeight="1">
      <c r="A12" s="165" t="s">
        <v>57</v>
      </c>
      <c r="B12" s="165"/>
      <c r="C12" s="165"/>
      <c r="D12" s="165"/>
      <c r="E12" s="165"/>
      <c r="F12" s="165"/>
      <c r="G12" s="165"/>
      <c r="H12" s="165"/>
      <c r="Y12" s="66"/>
      <c r="Z12" s="66"/>
      <c r="AB12" s="12"/>
    </row>
    <row r="13" spans="1:38" s="2" customFormat="1" ht="12" customHeight="1">
      <c r="A13" s="176"/>
      <c r="B13" s="177"/>
      <c r="C13" s="177"/>
      <c r="D13" s="177"/>
      <c r="E13" s="177"/>
      <c r="F13" s="177"/>
      <c r="G13" s="177"/>
      <c r="H13" s="177"/>
      <c r="Y13" s="66"/>
      <c r="Z13" s="66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1"/>
    </row>
    <row r="14" spans="1:38" s="2" customFormat="1" ht="12" customHeight="1">
      <c r="A14" s="176"/>
      <c r="B14" s="177"/>
      <c r="C14" s="177"/>
      <c r="D14" s="177"/>
      <c r="E14" s="177"/>
      <c r="F14" s="177"/>
      <c r="G14" s="177"/>
      <c r="H14" s="177"/>
      <c r="Y14" s="66"/>
      <c r="Z14" s="66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1"/>
    </row>
    <row r="15" spans="1:38" s="2" customFormat="1" ht="12" customHeight="1">
      <c r="A15" s="176"/>
      <c r="B15" s="177"/>
      <c r="C15" s="177"/>
      <c r="D15" s="177"/>
      <c r="E15" s="177"/>
      <c r="F15" s="177"/>
      <c r="G15" s="177"/>
      <c r="H15" s="177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1"/>
    </row>
    <row r="16" spans="1:38" s="2" customFormat="1" ht="12" customHeight="1">
      <c r="A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</row>
    <row r="17" spans="1:46" ht="13.5" customHeight="1">
      <c r="A17" s="154" t="s">
        <v>36</v>
      </c>
      <c r="B17" s="154"/>
      <c r="C17" s="154"/>
      <c r="D17" s="154"/>
      <c r="E17" s="154"/>
      <c r="F17" s="154"/>
      <c r="G17" s="154"/>
      <c r="H17" s="154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</row>
    <row r="18" spans="1:46" ht="18" customHeight="1">
      <c r="A18" s="175" t="s">
        <v>37</v>
      </c>
      <c r="B18" s="175"/>
      <c r="C18" s="175"/>
      <c r="D18" s="175"/>
      <c r="E18" s="175"/>
      <c r="F18" s="175"/>
      <c r="G18" s="175"/>
      <c r="H18" s="17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12"/>
    </row>
    <row r="19" spans="1:46">
      <c r="A19" s="154" t="s">
        <v>38</v>
      </c>
      <c r="B19" s="154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</row>
    <row r="20" spans="1:46" ht="11.5" customHeight="1">
      <c r="A20" s="3"/>
      <c r="B20" s="66"/>
    </row>
    <row r="21" spans="1:46" hidden="1">
      <c r="A21" s="3"/>
      <c r="B21" s="66"/>
    </row>
    <row r="22" spans="1:46" ht="54" customHeight="1" thickBot="1">
      <c r="A22" s="159" t="s">
        <v>66</v>
      </c>
      <c r="B22" s="159"/>
      <c r="C22" s="159"/>
      <c r="D22" s="159"/>
      <c r="E22" s="159"/>
      <c r="F22" s="159"/>
      <c r="G22" s="159"/>
      <c r="H22" s="159"/>
      <c r="I22" s="36"/>
      <c r="J22" s="36"/>
      <c r="K22" s="36"/>
      <c r="L22" s="36"/>
      <c r="M22" s="36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</row>
    <row r="23" spans="1:46" s="67" customFormat="1" ht="42" customHeight="1">
      <c r="A23" s="163"/>
      <c r="B23" s="163"/>
      <c r="C23" s="163"/>
      <c r="D23" s="163"/>
      <c r="E23" s="105" t="s">
        <v>8</v>
      </c>
      <c r="F23" s="105" t="s">
        <v>45</v>
      </c>
      <c r="G23" s="106" t="s">
        <v>39</v>
      </c>
      <c r="H23" s="107" t="s">
        <v>9</v>
      </c>
      <c r="I23" s="108"/>
    </row>
    <row r="24" spans="1:46" s="69" customFormat="1" ht="21.65" customHeight="1">
      <c r="A24" s="164" t="s">
        <v>46</v>
      </c>
      <c r="B24" s="164"/>
      <c r="C24" s="164"/>
      <c r="D24" s="164"/>
      <c r="E24" s="88"/>
      <c r="F24" s="121">
        <f>_63512nr_E2</f>
        <v>0</v>
      </c>
      <c r="G24" s="122"/>
      <c r="H24" s="122"/>
      <c r="I24" s="109"/>
    </row>
    <row r="25" spans="1:46" s="69" customFormat="1" ht="21.65" customHeight="1">
      <c r="A25" s="164" t="s">
        <v>48</v>
      </c>
      <c r="B25" s="164"/>
      <c r="C25" s="164"/>
      <c r="D25" s="164"/>
      <c r="E25" s="88"/>
      <c r="F25" s="123"/>
      <c r="G25" s="122"/>
      <c r="H25" s="122"/>
      <c r="I25" s="109"/>
    </row>
    <row r="26" spans="1:46" s="69" customFormat="1" ht="21.65" customHeight="1">
      <c r="A26" s="164" t="s">
        <v>49</v>
      </c>
      <c r="B26" s="164"/>
      <c r="C26" s="164"/>
      <c r="D26" s="164"/>
      <c r="E26" s="88"/>
      <c r="F26" s="123"/>
      <c r="G26" s="122"/>
      <c r="H26" s="122"/>
      <c r="I26" s="109"/>
    </row>
    <row r="27" spans="1:46" s="69" customFormat="1" ht="21.65" customHeight="1">
      <c r="A27" s="164" t="s">
        <v>10</v>
      </c>
      <c r="B27" s="164"/>
      <c r="C27" s="164"/>
      <c r="D27" s="164"/>
      <c r="E27" s="88"/>
      <c r="F27" s="123"/>
      <c r="G27" s="122"/>
      <c r="H27" s="122"/>
      <c r="I27" s="109"/>
    </row>
    <row r="28" spans="1:46" s="69" customFormat="1" ht="21.65" customHeight="1">
      <c r="A28" s="164" t="s">
        <v>11</v>
      </c>
      <c r="B28" s="164"/>
      <c r="C28" s="164"/>
      <c r="D28" s="164"/>
      <c r="E28" s="88"/>
      <c r="F28" s="123"/>
      <c r="G28" s="122"/>
      <c r="H28" s="122"/>
      <c r="I28" s="109"/>
    </row>
    <row r="29" spans="1:46" s="69" customFormat="1" ht="21.65" customHeight="1">
      <c r="A29" s="157" t="s">
        <v>12</v>
      </c>
      <c r="B29" s="157"/>
      <c r="C29" s="157"/>
      <c r="D29" s="157"/>
      <c r="E29" s="28"/>
      <c r="F29" s="123"/>
      <c r="G29" s="124"/>
      <c r="H29" s="124"/>
      <c r="I29" s="109"/>
    </row>
    <row r="30" spans="1:46" s="69" customFormat="1" ht="21.65" customHeight="1" thickBot="1">
      <c r="A30" s="158" t="s">
        <v>13</v>
      </c>
      <c r="B30" s="158"/>
      <c r="C30" s="158"/>
      <c r="D30" s="158"/>
      <c r="E30" s="111"/>
      <c r="F30" s="125"/>
      <c r="G30" s="126"/>
      <c r="H30" s="126"/>
      <c r="I30" s="109"/>
    </row>
    <row r="31" spans="1:46" s="69" customFormat="1" ht="24" customHeight="1">
      <c r="F31" s="110"/>
      <c r="G31" s="110"/>
      <c r="H31" s="110"/>
    </row>
    <row r="32" spans="1:46" s="69" customFormat="1" ht="58.5" customHeight="1" thickBot="1">
      <c r="A32" s="156" t="s">
        <v>71</v>
      </c>
      <c r="B32" s="156"/>
      <c r="C32" s="156"/>
      <c r="D32" s="156"/>
      <c r="E32" s="59"/>
      <c r="F32" s="59"/>
    </row>
    <row r="33" spans="1:37" s="69" customFormat="1" ht="12" customHeight="1">
      <c r="A33" s="160" t="s">
        <v>2</v>
      </c>
      <c r="B33" s="160"/>
      <c r="C33" s="161"/>
      <c r="D33" s="112" t="s">
        <v>3</v>
      </c>
      <c r="E33" s="113"/>
      <c r="F33" s="56"/>
      <c r="G33" s="56"/>
    </row>
    <row r="34" spans="1:37" s="69" customFormat="1" ht="21.75" customHeight="1" thickBot="1">
      <c r="A34" s="162" t="s">
        <v>14</v>
      </c>
      <c r="B34" s="162"/>
      <c r="C34" s="162"/>
      <c r="D34" s="126"/>
      <c r="E34" s="109"/>
    </row>
    <row r="35" spans="1:37" s="69" customFormat="1" ht="18" customHeight="1" thickBot="1">
      <c r="A35" s="155" t="s">
        <v>15</v>
      </c>
      <c r="B35" s="155"/>
      <c r="C35" s="152"/>
      <c r="D35" s="114"/>
    </row>
    <row r="36" spans="1:37" s="69" customFormat="1" ht="22.5" customHeight="1">
      <c r="C36" s="110"/>
    </row>
    <row r="37" spans="1:37" ht="31.5" customHeight="1">
      <c r="G37" s="60"/>
      <c r="H37" s="60"/>
      <c r="I37" s="60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</row>
    <row r="38" spans="1:37" ht="13"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</row>
    <row r="40" spans="1:37" ht="33.75" customHeight="1">
      <c r="G40" s="52"/>
      <c r="H40" s="52"/>
      <c r="I40" s="52"/>
      <c r="J40" s="52"/>
    </row>
    <row r="41" spans="1:37" ht="16.899999999999999" customHeight="1">
      <c r="G41" s="70"/>
      <c r="H41" s="70"/>
      <c r="I41" s="70"/>
      <c r="J41" s="70"/>
    </row>
    <row r="42" spans="1:37" ht="16.899999999999999" customHeight="1">
      <c r="G42" s="71"/>
      <c r="H42" s="71"/>
      <c r="I42" s="71"/>
      <c r="J42" s="71"/>
    </row>
    <row r="43" spans="1:37" ht="16.899999999999999" customHeight="1">
      <c r="G43" s="72"/>
      <c r="H43" s="72"/>
      <c r="I43" s="72"/>
      <c r="J43" s="72"/>
    </row>
    <row r="44" spans="1:37" ht="16.899999999999999" customHeight="1">
      <c r="G44" s="72"/>
      <c r="H44" s="72"/>
      <c r="I44" s="72"/>
      <c r="J44" s="72"/>
    </row>
    <row r="45" spans="1:37" ht="16.899999999999999" customHeight="1">
      <c r="G45" s="72"/>
      <c r="H45" s="72"/>
      <c r="I45" s="72"/>
      <c r="J45" s="72"/>
    </row>
    <row r="46" spans="1:37" ht="16.899999999999999" customHeight="1">
      <c r="G46" s="53"/>
      <c r="H46" s="53"/>
      <c r="I46" s="53"/>
      <c r="J46" s="53"/>
    </row>
    <row r="47" spans="1:37" ht="16.899999999999999" customHeight="1">
      <c r="G47" s="53"/>
      <c r="H47" s="53"/>
      <c r="I47" s="53"/>
      <c r="J47" s="53"/>
      <c r="K47" s="37"/>
    </row>
    <row r="48" spans="1:37" ht="16.899999999999999" customHeight="1">
      <c r="G48" s="72"/>
      <c r="H48" s="72"/>
      <c r="I48" s="72"/>
      <c r="J48" s="72"/>
    </row>
    <row r="49" spans="1:41" ht="14.25" customHeight="1"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</row>
    <row r="50" spans="1:41" ht="34.5" customHeight="1"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</row>
    <row r="51" spans="1:41" ht="20.25" customHeight="1"/>
    <row r="52" spans="1:41" ht="21.75" customHeight="1">
      <c r="G52" s="61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</row>
    <row r="53" spans="1:41" ht="15" customHeight="1"/>
    <row r="54" spans="1:41" ht="31.5" customHeight="1">
      <c r="G54" s="54"/>
      <c r="H54" s="54"/>
      <c r="I54" s="54"/>
      <c r="J54" s="54"/>
      <c r="K54" s="54"/>
      <c r="L54" s="54"/>
      <c r="M54" s="54"/>
      <c r="N54" s="54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73"/>
      <c r="AG54" s="73"/>
      <c r="AH54" s="73"/>
      <c r="AI54" s="73"/>
      <c r="AJ54" s="73"/>
    </row>
    <row r="55" spans="1:41" ht="16.899999999999999" customHeight="1">
      <c r="G55" s="55"/>
      <c r="H55" s="55"/>
      <c r="I55" s="55"/>
      <c r="J55" s="55"/>
      <c r="K55" s="55"/>
      <c r="L55" s="55"/>
      <c r="M55" s="55"/>
      <c r="N55" s="55"/>
      <c r="O55" s="73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3"/>
      <c r="AG55" s="73"/>
      <c r="AH55" s="73"/>
      <c r="AI55" s="73"/>
      <c r="AJ55" s="73"/>
    </row>
    <row r="56" spans="1:41">
      <c r="A56" s="66"/>
      <c r="B56" s="66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</row>
    <row r="57" spans="1:41">
      <c r="A57" s="66"/>
      <c r="B57" s="66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</row>
    <row r="58" spans="1:41">
      <c r="A58" s="66"/>
      <c r="B58" s="66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</row>
    <row r="59" spans="1:41" ht="21" customHeight="1">
      <c r="A59" s="66"/>
      <c r="B59" s="66"/>
    </row>
    <row r="60" spans="1:41" ht="18.75" customHeight="1">
      <c r="A60" s="66"/>
      <c r="B60" s="66"/>
    </row>
    <row r="61" spans="1:41">
      <c r="A61" s="66"/>
      <c r="B61" s="66"/>
    </row>
    <row r="62" spans="1:41">
      <c r="A62" s="66"/>
      <c r="B62" s="66"/>
    </row>
    <row r="63" spans="1:41">
      <c r="A63" s="66"/>
      <c r="B63" s="66"/>
    </row>
    <row r="64" spans="1:41">
      <c r="A64" s="66"/>
      <c r="B64" s="66"/>
    </row>
    <row r="65" s="66" customFormat="1"/>
    <row r="66" s="66" customFormat="1"/>
    <row r="67" s="66" customFormat="1"/>
    <row r="68" s="66" customFormat="1"/>
    <row r="69" s="66" customFormat="1"/>
    <row r="70" s="66" customFormat="1"/>
    <row r="71" s="66" customFormat="1"/>
    <row r="72" s="66" customFormat="1"/>
    <row r="73" s="66" customFormat="1"/>
    <row r="74" s="66" customFormat="1"/>
    <row r="75" s="66" customFormat="1"/>
    <row r="76" s="66" customFormat="1"/>
    <row r="77" s="66" customFormat="1"/>
    <row r="78" s="66" customFormat="1"/>
  </sheetData>
  <mergeCells count="23">
    <mergeCell ref="B1:C1"/>
    <mergeCell ref="D1:H1"/>
    <mergeCell ref="A3:H4"/>
    <mergeCell ref="A2:H2"/>
    <mergeCell ref="A18:H18"/>
    <mergeCell ref="A17:H17"/>
    <mergeCell ref="A13:H15"/>
    <mergeCell ref="I1:J1"/>
    <mergeCell ref="A19:B19"/>
    <mergeCell ref="A35:B35"/>
    <mergeCell ref="A32:D32"/>
    <mergeCell ref="A29:D29"/>
    <mergeCell ref="A30:D30"/>
    <mergeCell ref="A22:H22"/>
    <mergeCell ref="A33:C33"/>
    <mergeCell ref="A34:C34"/>
    <mergeCell ref="A23:D23"/>
    <mergeCell ref="A24:D24"/>
    <mergeCell ref="A25:D25"/>
    <mergeCell ref="A26:D26"/>
    <mergeCell ref="A27:D27"/>
    <mergeCell ref="A28:D28"/>
    <mergeCell ref="A12:H12"/>
  </mergeCells>
  <dataValidations count="2">
    <dataValidation type="whole" operator="greaterThanOrEqual" allowBlank="1" showInputMessage="1" showErrorMessage="1" sqref="F6:G6 B6:E11" xr:uid="{00000000-0002-0000-0000-000000000000}">
      <formula1>0</formula1>
    </dataValidation>
    <dataValidation type="decimal" operator="greaterThanOrEqual" allowBlank="1" showInputMessage="1" showErrorMessage="1" sqref="H7:H11" xr:uid="{00000000-0002-0000-0000-000001000000}">
      <formula1>0</formula1>
    </dataValidation>
  </dataValidations>
  <hyperlinks>
    <hyperlink ref="D1" r:id="rId1" xr:uid="{B1FDDEEE-0EFD-4085-86E2-D886E1CFB50F}"/>
  </hyperlinks>
  <printOptions horizontalCentered="1"/>
  <pageMargins left="0.11811023622047245" right="0.11811023622047245" top="0.47244094488188981" bottom="0.39370078740157483" header="0.27559055118110237" footer="0.19685039370078741"/>
  <pageSetup paperSize="9" scale="90" orientation="portrait" r:id="rId2"/>
  <headerFooter alignWithMargins="0">
    <oddFooter>&amp;C&amp;A</oddFoot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19"/>
  <sheetViews>
    <sheetView topLeftCell="E3" zoomScale="110" zoomScaleNormal="110" workbookViewId="0">
      <selection activeCell="M8" sqref="M8"/>
    </sheetView>
  </sheetViews>
  <sheetFormatPr baseColWidth="10" defaultColWidth="11.453125" defaultRowHeight="12.5"/>
  <cols>
    <col min="1" max="1" width="8.54296875" style="13" customWidth="1"/>
    <col min="2" max="2" width="46.81640625" style="29" customWidth="1"/>
    <col min="3" max="3" width="10" style="40" customWidth="1"/>
    <col min="4" max="4" width="15.54296875" style="13" bestFit="1" customWidth="1"/>
    <col min="5" max="6" width="12.1796875" style="13" customWidth="1"/>
    <col min="7" max="10" width="11.1796875" style="13" bestFit="1" customWidth="1"/>
    <col min="11" max="11" width="17.453125" style="13" customWidth="1"/>
    <col min="12" max="12" width="14.453125" style="13" customWidth="1"/>
    <col min="13" max="13" width="13.54296875" style="13" customWidth="1"/>
    <col min="14" max="14" width="14.453125" style="13" bestFit="1" customWidth="1"/>
    <col min="15" max="15" width="11.453125" style="13"/>
    <col min="16" max="16384" width="11.453125" style="67"/>
  </cols>
  <sheetData>
    <row r="1" spans="1:19" ht="39" customHeight="1">
      <c r="A1" s="178" t="str" cm="1">
        <f t="array" ref="A1">[1]!_nom</f>
        <v>TEXTAREA_</v>
      </c>
      <c r="B1" s="178"/>
      <c r="D1" s="151" t="s">
        <v>79</v>
      </c>
      <c r="E1" s="189" t="s">
        <v>84</v>
      </c>
      <c r="F1" s="189"/>
      <c r="G1" s="189"/>
      <c r="H1" s="189"/>
      <c r="I1" s="189"/>
      <c r="J1" s="189"/>
      <c r="K1" s="189"/>
      <c r="L1" s="189"/>
      <c r="M1" s="116" t="s">
        <v>64</v>
      </c>
      <c r="N1" s="116" t="s">
        <v>86</v>
      </c>
      <c r="O1" s="67"/>
    </row>
    <row r="2" spans="1:19" ht="25.5" customHeight="1" thickBot="1">
      <c r="A2" s="179" t="s">
        <v>70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4"/>
      <c r="P2" s="4"/>
      <c r="Q2" s="4"/>
      <c r="R2" s="4"/>
      <c r="S2" s="4"/>
    </row>
    <row r="3" spans="1:19" ht="19.5" customHeight="1" thickBot="1">
      <c r="D3" s="182" t="s">
        <v>16</v>
      </c>
      <c r="E3" s="183"/>
      <c r="F3" s="183"/>
      <c r="G3" s="183"/>
      <c r="H3" s="183"/>
      <c r="I3" s="183"/>
      <c r="J3" s="184"/>
      <c r="K3" s="185" t="s">
        <v>17</v>
      </c>
      <c r="L3" s="187" t="s">
        <v>18</v>
      </c>
      <c r="M3" s="187" t="s">
        <v>19</v>
      </c>
      <c r="N3" s="180" t="s">
        <v>20</v>
      </c>
    </row>
    <row r="4" spans="1:19" ht="91.5" thickBot="1">
      <c r="A4" s="75" t="s">
        <v>31</v>
      </c>
      <c r="B4" s="15" t="s">
        <v>32</v>
      </c>
      <c r="C4" s="39" t="s">
        <v>43</v>
      </c>
      <c r="D4" s="16" t="s">
        <v>21</v>
      </c>
      <c r="E4" s="17" t="s">
        <v>22</v>
      </c>
      <c r="F4" s="17" t="s">
        <v>73</v>
      </c>
      <c r="G4" s="17" t="s">
        <v>74</v>
      </c>
      <c r="H4" s="17" t="s">
        <v>76</v>
      </c>
      <c r="I4" s="17" t="s">
        <v>77</v>
      </c>
      <c r="J4" s="18" t="s">
        <v>23</v>
      </c>
      <c r="K4" s="186"/>
      <c r="L4" s="188"/>
      <c r="M4" s="188"/>
      <c r="N4" s="181"/>
    </row>
    <row r="5" spans="1:19" ht="13">
      <c r="A5" s="89"/>
      <c r="B5" s="91" t="s">
        <v>75</v>
      </c>
      <c r="C5" s="90"/>
      <c r="D5" s="133" cm="1">
        <f t="array" ref="D5">[1]!_S_NLVP</f>
        <v>0</v>
      </c>
      <c r="E5" s="134" cm="1">
        <f t="array" ref="E5">[1]!_S_NLVOPH</f>
        <v>0</v>
      </c>
      <c r="F5" s="134" cm="1">
        <f t="array" ref="F5">[1]!_S_NLVSA</f>
        <v>0</v>
      </c>
      <c r="G5" s="134" cm="1">
        <f t="array" ref="G5">[1]!_S_NLVCOOP</f>
        <v>0</v>
      </c>
      <c r="H5" s="134" cm="1">
        <f t="array" ref="H5">[1]!_S_NLVSEM</f>
        <v>0</v>
      </c>
      <c r="I5" s="134" cm="1">
        <f t="array" ref="I5">[1]!_S_NLONV</f>
        <v>0</v>
      </c>
      <c r="J5" s="135" cm="1">
        <f t="array" ref="J5">[1]!_S_NLAV</f>
        <v>0</v>
      </c>
      <c r="K5" s="135" cm="1">
        <f t="array" ref="K5">[1]!_S_NLVNCo</f>
        <v>0</v>
      </c>
      <c r="L5" s="136"/>
      <c r="M5" s="137"/>
      <c r="N5" s="138"/>
    </row>
    <row r="6" spans="1:19">
      <c r="A6" s="76">
        <v>7752</v>
      </c>
      <c r="B6" s="19" t="s">
        <v>26</v>
      </c>
      <c r="C6" s="41" t="s">
        <v>40</v>
      </c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40"/>
    </row>
    <row r="7" spans="1:19">
      <c r="A7" s="77">
        <v>67522</v>
      </c>
      <c r="B7" s="20" t="s">
        <v>27</v>
      </c>
      <c r="C7" s="42" t="s">
        <v>41</v>
      </c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40"/>
    </row>
    <row r="8" spans="1:19" ht="13">
      <c r="A8" s="77"/>
      <c r="B8" s="21" t="s">
        <v>24</v>
      </c>
      <c r="C8" s="42" t="s">
        <v>42</v>
      </c>
      <c r="D8" s="141">
        <f>_S_LVP_7752-_S_LVP_67522</f>
        <v>0</v>
      </c>
      <c r="E8" s="141">
        <f>_S_LVOP_7752-_S_LVOP_67522</f>
        <v>0</v>
      </c>
      <c r="F8" s="141">
        <f>_S_LVSA_7752-_S_LVSA_67522</f>
        <v>0</v>
      </c>
      <c r="G8" s="141">
        <f>_S_LVCO_7752-_S_LVCO_67522</f>
        <v>0</v>
      </c>
      <c r="H8" s="141">
        <f>_S_LVSEM_7752-_S_LVSEM_67522</f>
        <v>0</v>
      </c>
      <c r="I8" s="141">
        <f>_S_LVSEMV_7752-_S_LVSEMV_67522</f>
        <v>0</v>
      </c>
      <c r="J8" s="141">
        <f>_S_LVAV_7752-_S_LVAV_67522</f>
        <v>0</v>
      </c>
      <c r="K8" s="141">
        <f>_S_LVLI_7752-_S_LVLI_67522</f>
        <v>0</v>
      </c>
      <c r="L8" s="141">
        <f>_S_LVLC_7752-_S_LVLC_67522</f>
        <v>0</v>
      </c>
      <c r="M8" s="141">
        <f>_S_LVBA_7752-_S_LVBA_67522</f>
        <v>0</v>
      </c>
      <c r="N8" s="142">
        <f>_S_LVDIV_7752-_S_LVDIV_67522</f>
        <v>0</v>
      </c>
    </row>
    <row r="9" spans="1:19">
      <c r="A9" s="76"/>
      <c r="B9" s="30"/>
      <c r="C9" s="6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4"/>
    </row>
    <row r="10" spans="1:19" ht="24" customHeight="1">
      <c r="A10" s="76">
        <v>67182</v>
      </c>
      <c r="B10" s="22" t="s">
        <v>28</v>
      </c>
      <c r="C10" s="42" t="s">
        <v>41</v>
      </c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40"/>
    </row>
    <row r="11" spans="1:19">
      <c r="A11" s="76">
        <v>67881</v>
      </c>
      <c r="B11" s="20" t="s">
        <v>29</v>
      </c>
      <c r="C11" s="42" t="s">
        <v>41</v>
      </c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0"/>
    </row>
    <row r="12" spans="1:19">
      <c r="A12" s="78"/>
      <c r="B12" s="20" t="s">
        <v>30</v>
      </c>
      <c r="C12" s="42" t="s">
        <v>41</v>
      </c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0"/>
    </row>
    <row r="13" spans="1:19" ht="13.5" thickBot="1">
      <c r="A13" s="79"/>
      <c r="B13" s="23" t="s">
        <v>25</v>
      </c>
      <c r="C13" s="117" t="s">
        <v>42</v>
      </c>
      <c r="D13" s="145">
        <f>_S_LVP_vces-_S_LVP_fmc-_S_LVP_678-_S_LVP_rel</f>
        <v>0</v>
      </c>
      <c r="E13" s="145">
        <f>_S_LVOP_vces-_S_LVOP_fmc-_S_LVOP_678-_S_LVOP_rel</f>
        <v>0</v>
      </c>
      <c r="F13" s="145">
        <f>_S_LVSA_vces-_S_LVSA_fmc-_S_LVSA_678-_S_LVSA_rel</f>
        <v>0</v>
      </c>
      <c r="G13" s="145">
        <f>_S_LVCO_vces-_S_LVCO_fmc-_S_LVCO_678-_S_LVCO_rel</f>
        <v>0</v>
      </c>
      <c r="H13" s="145">
        <f>_S_LVSEM_vces-_S_LVSEM_fmc-_S_LVSEM_678-_S_LVSEM_rel</f>
        <v>0</v>
      </c>
      <c r="I13" s="145">
        <f>_S_LVSEMV_vces-_S_LVSEMV_fmc-_S_LVSEMV_678-_S_LVSEMV_rel</f>
        <v>0</v>
      </c>
      <c r="J13" s="145">
        <f>_S_LVAV_vces-_S_LVAV_fmc-_S_LVAV_678-_S_LVAV_rel</f>
        <v>0</v>
      </c>
      <c r="K13" s="145">
        <f>_S_LVLI_vces-_S_LVLI_fmc-_S_LVLI_678-_S_LVLI_rel</f>
        <v>0</v>
      </c>
      <c r="L13" s="145">
        <f>_S_LVLC_vces-_S_LVLC_fmc-_S_LVLC_678-_S_LVLC_rel</f>
        <v>0</v>
      </c>
      <c r="M13" s="145">
        <f>_S_LVBA_vces-_S_LVBA_fmc-_S_LVBA_678-_S_LVBA_rel</f>
        <v>0</v>
      </c>
      <c r="N13" s="146">
        <f>_S_LVDIV_vces-_S_LVDIV_fmc-_S_LVDIV_678-_S_LVDIV_rel</f>
        <v>0</v>
      </c>
    </row>
    <row r="14" spans="1:19" ht="13">
      <c r="A14" s="80"/>
      <c r="B14" s="5"/>
      <c r="C14" s="43"/>
      <c r="D14" s="31"/>
      <c r="E14" s="31"/>
      <c r="F14" s="31"/>
      <c r="G14" s="31"/>
      <c r="H14" s="31"/>
      <c r="I14" s="31"/>
      <c r="J14" s="31"/>
      <c r="K14" s="31"/>
      <c r="L14" s="31"/>
    </row>
    <row r="15" spans="1:19" ht="25.5" customHeight="1">
      <c r="A15" s="81">
        <v>10685</v>
      </c>
      <c r="B15" s="22" t="s">
        <v>81</v>
      </c>
      <c r="C15" s="147"/>
      <c r="D15" s="67"/>
      <c r="E15" s="6"/>
      <c r="F15" s="6"/>
      <c r="G15" s="7"/>
      <c r="H15" s="6"/>
      <c r="I15" s="6"/>
      <c r="J15" s="8"/>
      <c r="K15" s="9"/>
      <c r="L15" s="9"/>
    </row>
    <row r="16" spans="1:19">
      <c r="A16" s="80"/>
      <c r="D16" s="10"/>
      <c r="E16" s="6"/>
      <c r="F16" s="6"/>
      <c r="G16" s="7"/>
      <c r="H16" s="6"/>
      <c r="I16" s="6"/>
      <c r="J16" s="8"/>
      <c r="K16" s="11"/>
      <c r="L16" s="9"/>
    </row>
    <row r="17" spans="1:14">
      <c r="A17" s="80"/>
      <c r="B17" s="32"/>
      <c r="D17" s="6"/>
      <c r="E17" s="6"/>
      <c r="F17" s="6"/>
      <c r="G17" s="7"/>
      <c r="H17" s="6"/>
      <c r="I17" s="6"/>
      <c r="J17" s="8"/>
      <c r="K17" s="11"/>
      <c r="L17" s="9"/>
    </row>
    <row r="18" spans="1:14" ht="39">
      <c r="A18" s="80"/>
      <c r="B18" s="14" t="s">
        <v>85</v>
      </c>
      <c r="C18" s="118"/>
      <c r="D18" s="147"/>
      <c r="E18" s="148"/>
      <c r="F18" s="148"/>
      <c r="G18" s="148"/>
      <c r="H18" s="148"/>
      <c r="I18" s="148"/>
      <c r="J18" s="148"/>
      <c r="K18" s="148"/>
      <c r="L18" s="148"/>
      <c r="M18" s="147"/>
      <c r="N18" s="147"/>
    </row>
    <row r="19" spans="1:14" ht="13">
      <c r="B19" s="33"/>
      <c r="C19" s="44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31"/>
    </row>
  </sheetData>
  <mergeCells count="8">
    <mergeCell ref="A1:B1"/>
    <mergeCell ref="A2:N2"/>
    <mergeCell ref="N3:N4"/>
    <mergeCell ref="D3:J3"/>
    <mergeCell ref="K3:K4"/>
    <mergeCell ref="L3:L4"/>
    <mergeCell ref="M3:M4"/>
    <mergeCell ref="E1:L1"/>
  </mergeCells>
  <dataValidations disablePrompts="1" count="4">
    <dataValidation type="whole" operator="lessThanOrEqual" allowBlank="1" showInputMessage="1" showErrorMessage="1" sqref="L16:L17" xr:uid="{00000000-0002-0000-0200-000000000000}">
      <formula1>0</formula1>
    </dataValidation>
    <dataValidation operator="greaterThanOrEqual" allowBlank="1" showInputMessage="1" showErrorMessage="1" sqref="K15:L15" xr:uid="{00000000-0002-0000-0200-000001000000}"/>
    <dataValidation type="decimal" operator="greaterThanOrEqual" allowBlank="1" showInputMessage="1" showErrorMessage="1" sqref="L16:L17" xr:uid="{00000000-0002-0000-0200-000002000000}">
      <formula1>0</formula1>
    </dataValidation>
    <dataValidation type="whole" operator="greaterThanOrEqual" allowBlank="1" showInputMessage="1" showErrorMessage="1" sqref="K16:K17" xr:uid="{00000000-0002-0000-0200-000003000000}">
      <formula1>0</formula1>
    </dataValidation>
  </dataValidations>
  <hyperlinks>
    <hyperlink ref="E1" r:id="rId1" xr:uid="{631E7BA6-5E1E-412C-9D48-2E0D25F54E90}"/>
  </hyperlinks>
  <printOptions horizontalCentered="1"/>
  <pageMargins left="0.19685039370078741" right="0.19685039370078741" top="0.59055118110236227" bottom="0.55118110236220474" header="0.31496062992125984" footer="0.31496062992125984"/>
  <pageSetup paperSize="9" scale="7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9"/>
  <sheetViews>
    <sheetView tabSelected="1" zoomScale="120" zoomScaleNormal="120" workbookViewId="0">
      <selection activeCell="I9" sqref="I9"/>
    </sheetView>
  </sheetViews>
  <sheetFormatPr baseColWidth="10" defaultRowHeight="12.5"/>
  <cols>
    <col min="2" max="2" width="14.1796875" customWidth="1"/>
    <col min="4" max="4" width="17.1796875" customWidth="1"/>
    <col min="5" max="5" width="23.81640625" customWidth="1"/>
    <col min="6" max="6" width="18.453125" customWidth="1"/>
    <col min="7" max="7" width="7" customWidth="1"/>
    <col min="9" max="9" width="6.81640625" customWidth="1"/>
  </cols>
  <sheetData>
    <row r="1" spans="1:7" s="66" customFormat="1" ht="34.5" customHeight="1">
      <c r="A1" s="92" t="str" cm="1">
        <f t="array" ref="A1">[1]!_nom</f>
        <v>TEXTAREA_</v>
      </c>
      <c r="E1" s="116" t="s">
        <v>63</v>
      </c>
      <c r="F1" s="116" t="s">
        <v>86</v>
      </c>
    </row>
    <row r="2" spans="1:7" s="66" customFormat="1" ht="27.75" customHeight="1">
      <c r="A2" s="115"/>
      <c r="B2" s="149" t="s">
        <v>79</v>
      </c>
      <c r="C2" s="167" t="s">
        <v>82</v>
      </c>
      <c r="D2" s="167"/>
      <c r="E2" s="167"/>
      <c r="F2" s="167"/>
      <c r="G2" s="167"/>
    </row>
    <row r="3" spans="1:7" ht="33" customHeight="1" thickBot="1">
      <c r="A3" s="190" t="s">
        <v>69</v>
      </c>
      <c r="B3" s="190"/>
      <c r="C3" s="190"/>
      <c r="D3" s="190"/>
      <c r="E3" s="190"/>
      <c r="F3" s="190"/>
    </row>
    <row r="4" spans="1:7" ht="17.5" customHeight="1">
      <c r="A4" s="203" t="s">
        <v>2</v>
      </c>
      <c r="B4" s="204"/>
      <c r="C4" s="204"/>
      <c r="D4" s="204"/>
      <c r="E4" s="205"/>
      <c r="F4" s="96" t="s">
        <v>3</v>
      </c>
    </row>
    <row r="5" spans="1:7" ht="17.5" customHeight="1">
      <c r="A5" s="213" t="s">
        <v>4</v>
      </c>
      <c r="B5" s="214"/>
      <c r="C5" s="214"/>
      <c r="D5" s="214"/>
      <c r="E5" s="215"/>
      <c r="F5" s="127"/>
      <c r="G5" s="94"/>
    </row>
    <row r="6" spans="1:7" ht="17.5" customHeight="1">
      <c r="A6" s="212" t="s">
        <v>47</v>
      </c>
      <c r="B6" s="210"/>
      <c r="C6" s="210"/>
      <c r="D6" s="210"/>
      <c r="E6" s="211"/>
      <c r="F6" s="128"/>
      <c r="G6" s="94"/>
    </row>
    <row r="7" spans="1:7" ht="17.5" customHeight="1">
      <c r="A7" s="209" t="s">
        <v>58</v>
      </c>
      <c r="B7" s="210"/>
      <c r="C7" s="210"/>
      <c r="D7" s="210"/>
      <c r="E7" s="211"/>
      <c r="F7" s="129"/>
      <c r="G7" s="94"/>
    </row>
    <row r="8" spans="1:7" ht="17.5" customHeight="1">
      <c r="A8" s="206" t="s">
        <v>59</v>
      </c>
      <c r="B8" s="207"/>
      <c r="C8" s="207"/>
      <c r="D8" s="207"/>
      <c r="E8" s="208"/>
      <c r="F8" s="129"/>
      <c r="G8" s="94"/>
    </row>
    <row r="9" spans="1:7" ht="17.5" customHeight="1">
      <c r="A9" s="206" t="s">
        <v>60</v>
      </c>
      <c r="B9" s="207"/>
      <c r="C9" s="207"/>
      <c r="D9" s="207"/>
      <c r="E9" s="208"/>
      <c r="F9" s="129"/>
      <c r="G9" s="94"/>
    </row>
    <row r="10" spans="1:7" ht="17.5" customHeight="1">
      <c r="A10" s="191" t="s">
        <v>61</v>
      </c>
      <c r="B10" s="192"/>
      <c r="C10" s="192"/>
      <c r="D10" s="192"/>
      <c r="E10" s="193"/>
      <c r="F10" s="130"/>
      <c r="G10" s="94"/>
    </row>
    <row r="11" spans="1:7" ht="17.5" customHeight="1">
      <c r="A11" s="191" t="s">
        <v>62</v>
      </c>
      <c r="B11" s="192"/>
      <c r="C11" s="192"/>
      <c r="D11" s="192"/>
      <c r="E11" s="193"/>
      <c r="F11" s="130"/>
      <c r="G11" s="94"/>
    </row>
    <row r="12" spans="1:7" ht="17.5" customHeight="1" thickBot="1">
      <c r="A12" s="194" t="s">
        <v>5</v>
      </c>
      <c r="B12" s="195"/>
      <c r="C12" s="195"/>
      <c r="D12" s="195"/>
      <c r="E12" s="196"/>
      <c r="F12" s="131"/>
      <c r="G12" s="94"/>
    </row>
    <row r="13" spans="1:7" ht="21.65" customHeight="1">
      <c r="A13" s="216" t="s">
        <v>6</v>
      </c>
      <c r="B13" s="216"/>
      <c r="C13" s="216"/>
      <c r="D13" s="216"/>
      <c r="E13" s="216"/>
      <c r="F13" s="216"/>
    </row>
    <row r="14" spans="1:7" ht="46.5" customHeight="1">
      <c r="A14" s="217" t="s">
        <v>7</v>
      </c>
      <c r="B14" s="217"/>
      <c r="C14" s="217"/>
      <c r="D14" s="217"/>
      <c r="E14" s="217"/>
      <c r="F14" s="217"/>
    </row>
    <row r="15" spans="1:7">
      <c r="A15" s="66"/>
      <c r="B15" s="66"/>
      <c r="C15" s="66"/>
      <c r="D15" s="66"/>
      <c r="E15" s="66"/>
      <c r="F15" s="66"/>
    </row>
    <row r="16" spans="1:7" ht="18.5" thickBot="1">
      <c r="A16" s="218" t="s">
        <v>68</v>
      </c>
      <c r="B16" s="218"/>
      <c r="C16" s="218"/>
      <c r="D16" s="218"/>
      <c r="E16" s="218"/>
      <c r="F16" s="218"/>
    </row>
    <row r="17" spans="1:7" ht="13">
      <c r="A17" s="200" t="s">
        <v>2</v>
      </c>
      <c r="B17" s="201"/>
      <c r="C17" s="201"/>
      <c r="D17" s="201"/>
      <c r="E17" s="202"/>
      <c r="F17" s="93" t="s">
        <v>3</v>
      </c>
      <c r="G17" s="94"/>
    </row>
    <row r="18" spans="1:7" ht="16.5" customHeight="1" thickBot="1">
      <c r="A18" s="197" t="s">
        <v>65</v>
      </c>
      <c r="B18" s="198"/>
      <c r="C18" s="198"/>
      <c r="D18" s="198"/>
      <c r="E18" s="199"/>
      <c r="F18" s="132"/>
      <c r="G18" s="94"/>
    </row>
    <row r="19" spans="1:7">
      <c r="A19" s="95"/>
      <c r="B19" s="95"/>
      <c r="C19" s="95"/>
      <c r="D19" s="95"/>
      <c r="E19" s="95"/>
      <c r="F19" s="95"/>
    </row>
  </sheetData>
  <mergeCells count="16">
    <mergeCell ref="C2:G2"/>
    <mergeCell ref="A3:F3"/>
    <mergeCell ref="A11:E11"/>
    <mergeCell ref="A12:E12"/>
    <mergeCell ref="A18:E18"/>
    <mergeCell ref="A17:E17"/>
    <mergeCell ref="A4:E4"/>
    <mergeCell ref="A10:E10"/>
    <mergeCell ref="A9:E9"/>
    <mergeCell ref="A8:E8"/>
    <mergeCell ref="A7:E7"/>
    <mergeCell ref="A6:E6"/>
    <mergeCell ref="A5:E5"/>
    <mergeCell ref="A13:F13"/>
    <mergeCell ref="A14:F14"/>
    <mergeCell ref="A16:F16"/>
  </mergeCells>
  <hyperlinks>
    <hyperlink ref="C2" r:id="rId1" xr:uid="{D11E06D9-2BBD-40B6-A3EC-CF4E98E4A7B0}"/>
  </hyperlinks>
  <printOptions horizontalCentered="1"/>
  <pageMargins left="0.51181102362204722" right="0.51181102362204722" top="0.59055118110236227" bottom="0.74803149606299213" header="0.31496062992125984" footer="0.31496062992125984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177</vt:i4>
      </vt:variant>
    </vt:vector>
  </HeadingPairs>
  <TitlesOfParts>
    <vt:vector size="180" baseType="lpstr">
      <vt:lpstr>12.1 TFPB- CEE</vt:lpstr>
      <vt:lpstr>12.3 Cessions</vt:lpstr>
      <vt:lpstr>12.2 Cotisations CGLLS</vt:lpstr>
      <vt:lpstr>_10685_E1</vt:lpstr>
      <vt:lpstr>_6283_C_add</vt:lpstr>
      <vt:lpstr>_6283_C_hr</vt:lpstr>
      <vt:lpstr>_6283_C_pr</vt:lpstr>
      <vt:lpstr>_6283_C_prm</vt:lpstr>
      <vt:lpstr>_6283_C_prr</vt:lpstr>
      <vt:lpstr>_63512nr_1</vt:lpstr>
      <vt:lpstr>_63512nr_2</vt:lpstr>
      <vt:lpstr>_63512nr_3</vt:lpstr>
      <vt:lpstr>_63512nr_4</vt:lpstr>
      <vt:lpstr>_63512nr_5</vt:lpstr>
      <vt:lpstr>_63512nr_E2</vt:lpstr>
      <vt:lpstr>_70943</vt:lpstr>
      <vt:lpstr>_7583_c_pr</vt:lpstr>
      <vt:lpstr>_7715_CG</vt:lpstr>
      <vt:lpstr>_CEE</vt:lpstr>
      <vt:lpstr>_CEE_num_</vt:lpstr>
      <vt:lpstr>_hyp_tfpb</vt:lpstr>
      <vt:lpstr>_NL_1389</vt:lpstr>
      <vt:lpstr>_NL_63512</vt:lpstr>
      <vt:lpstr>_NL_7717</vt:lpstr>
      <vt:lpstr>_NL_DOM</vt:lpstr>
      <vt:lpstr>_NL_QPV</vt:lpstr>
      <vt:lpstr>_nom_E121</vt:lpstr>
      <vt:lpstr>_nom_E122</vt:lpstr>
      <vt:lpstr>_nom_E123</vt:lpstr>
      <vt:lpstr>_S_1389deg</vt:lpstr>
      <vt:lpstr>_S_1391Cdeg</vt:lpstr>
      <vt:lpstr>_S_1391CdegE</vt:lpstr>
      <vt:lpstr>_S_1391CdegI</vt:lpstr>
      <vt:lpstr>_S_1391Edeg</vt:lpstr>
      <vt:lpstr>_S_1391EdegE</vt:lpstr>
      <vt:lpstr>_S_1391EdegI</vt:lpstr>
      <vt:lpstr>_S_63512_DOM</vt:lpstr>
      <vt:lpstr>_S_63512_QPV</vt:lpstr>
      <vt:lpstr>_S_63512part</vt:lpstr>
      <vt:lpstr>_S_7717deg</vt:lpstr>
      <vt:lpstr>_S_LVAV_67522</vt:lpstr>
      <vt:lpstr>_S_LVAV_678</vt:lpstr>
      <vt:lpstr>_S_LVAV_7752</vt:lpstr>
      <vt:lpstr>_S_LVAV_cr</vt:lpstr>
      <vt:lpstr>_S_LVAV_fmc</vt:lpstr>
      <vt:lpstr>_S_LVAV_RE</vt:lpstr>
      <vt:lpstr>_S_LVAV_rel</vt:lpstr>
      <vt:lpstr>_S_LVAV_vces</vt:lpstr>
      <vt:lpstr>_S_LVBA_67522</vt:lpstr>
      <vt:lpstr>_S_LVBA_678</vt:lpstr>
      <vt:lpstr>_S_LVBA_7752</vt:lpstr>
      <vt:lpstr>_S_LVBA_cr</vt:lpstr>
      <vt:lpstr>_S_LVBA_fmc</vt:lpstr>
      <vt:lpstr>_S_LVBA_RE</vt:lpstr>
      <vt:lpstr>_S_LVBA_rel</vt:lpstr>
      <vt:lpstr>_S_LVBA_vces</vt:lpstr>
      <vt:lpstr>_S_LVCO_67522</vt:lpstr>
      <vt:lpstr>_S_LVCO_678</vt:lpstr>
      <vt:lpstr>_S_LVCO_7752</vt:lpstr>
      <vt:lpstr>_S_LVCO_cr</vt:lpstr>
      <vt:lpstr>_S_LVCO_fmc</vt:lpstr>
      <vt:lpstr>_S_LVCO_RE</vt:lpstr>
      <vt:lpstr>_S_LVCO_rel</vt:lpstr>
      <vt:lpstr>_S_LVCO_vces</vt:lpstr>
      <vt:lpstr>_S_LVDIV_67522</vt:lpstr>
      <vt:lpstr>_S_LVDIV_678</vt:lpstr>
      <vt:lpstr>_S_LVDIV_7752</vt:lpstr>
      <vt:lpstr>_S_LVDIV_cr</vt:lpstr>
      <vt:lpstr>_S_LVDIV_fmc</vt:lpstr>
      <vt:lpstr>_S_LVDIV_RE</vt:lpstr>
      <vt:lpstr>_S_LVDIV_rel</vt:lpstr>
      <vt:lpstr>_S_LVDIV_vces</vt:lpstr>
      <vt:lpstr>_S_LVLC_67522</vt:lpstr>
      <vt:lpstr>_S_LVLC_678</vt:lpstr>
      <vt:lpstr>_S_LVLC_7752</vt:lpstr>
      <vt:lpstr>_S_LVLC_cr</vt:lpstr>
      <vt:lpstr>_S_LVLC_fmc</vt:lpstr>
      <vt:lpstr>_S_LVLC_RE</vt:lpstr>
      <vt:lpstr>_S_LVLC_rel</vt:lpstr>
      <vt:lpstr>_S_LVLC_vces</vt:lpstr>
      <vt:lpstr>_S_LVLI_67522</vt:lpstr>
      <vt:lpstr>_S_LVLI_678</vt:lpstr>
      <vt:lpstr>_S_LVLI_7752</vt:lpstr>
      <vt:lpstr>_S_LVLI_cr</vt:lpstr>
      <vt:lpstr>_S_LVLI_fmc</vt:lpstr>
      <vt:lpstr>_S_LVLI_RE</vt:lpstr>
      <vt:lpstr>_S_LVLI_rel</vt:lpstr>
      <vt:lpstr>_S_LVLI_vces</vt:lpstr>
      <vt:lpstr>_S_LVOP_67522</vt:lpstr>
      <vt:lpstr>_S_LVOP_678</vt:lpstr>
      <vt:lpstr>_S_LVOP_7752</vt:lpstr>
      <vt:lpstr>_S_LVOP_cr</vt:lpstr>
      <vt:lpstr>_S_LVOP_fmc</vt:lpstr>
      <vt:lpstr>_S_LVOP_RE</vt:lpstr>
      <vt:lpstr>_S_LVOP_rel</vt:lpstr>
      <vt:lpstr>_S_LVOP_vces</vt:lpstr>
      <vt:lpstr>_S_LVP_67522</vt:lpstr>
      <vt:lpstr>_S_LVP_678</vt:lpstr>
      <vt:lpstr>_S_LVP_7752</vt:lpstr>
      <vt:lpstr>_S_LVP_cr</vt:lpstr>
      <vt:lpstr>_S_LVP_fmc</vt:lpstr>
      <vt:lpstr>_S_LVP_RE</vt:lpstr>
      <vt:lpstr>_S_LVP_rel</vt:lpstr>
      <vt:lpstr>_S_LVP_vces</vt:lpstr>
      <vt:lpstr>_S_LVSA_67522</vt:lpstr>
      <vt:lpstr>_S_LVSA_678</vt:lpstr>
      <vt:lpstr>_S_LVSA_7752</vt:lpstr>
      <vt:lpstr>_S_LVSA_cr</vt:lpstr>
      <vt:lpstr>_S_LVSA_fmc</vt:lpstr>
      <vt:lpstr>_S_LVSA_RE</vt:lpstr>
      <vt:lpstr>_S_LVSA_rel</vt:lpstr>
      <vt:lpstr>_S_LVSA_vces</vt:lpstr>
      <vt:lpstr>_S_LVSEM_67522</vt:lpstr>
      <vt:lpstr>_S_LVSEM_678</vt:lpstr>
      <vt:lpstr>_S_LVSEM_7752</vt:lpstr>
      <vt:lpstr>_S_LVSEM_cr</vt:lpstr>
      <vt:lpstr>_S_LVSEM_fmc</vt:lpstr>
      <vt:lpstr>_S_LVSEM_RE</vt:lpstr>
      <vt:lpstr>_S_LVSEM_rel</vt:lpstr>
      <vt:lpstr>_S_LVSEM_vces</vt:lpstr>
      <vt:lpstr>_S_LVSEMV_67522</vt:lpstr>
      <vt:lpstr>_S_LVSEMV_678</vt:lpstr>
      <vt:lpstr>_S_LVSEMV_7752</vt:lpstr>
      <vt:lpstr>_S_LVSEMV_cr</vt:lpstr>
      <vt:lpstr>_S_LVSEMV_fmc</vt:lpstr>
      <vt:lpstr>_S_LVSEMV_RE</vt:lpstr>
      <vt:lpstr>_S_LVSEMV_rel</vt:lpstr>
      <vt:lpstr>_S_LVSEMV_vces</vt:lpstr>
      <vt:lpstr>_S_NBLAV</vt:lpstr>
      <vt:lpstr>_S_NBLCoop</vt:lpstr>
      <vt:lpstr>_S_NBLDIV</vt:lpstr>
      <vt:lpstr>_S_NBLLC</vt:lpstr>
      <vt:lpstr>_S_NBLLI</vt:lpstr>
      <vt:lpstr>_S_NBLoph</vt:lpstr>
      <vt:lpstr>_S_NBLpph</vt:lpstr>
      <vt:lpstr>_S_NBLSAhlm</vt:lpstr>
      <vt:lpstr>_S_NBLSEM</vt:lpstr>
      <vt:lpstr>_S_NBLSEMV</vt:lpstr>
      <vt:lpstr>_S_NETF</vt:lpstr>
      <vt:lpstr>_S_NETF_1</vt:lpstr>
      <vt:lpstr>_S_NETF_2</vt:lpstr>
      <vt:lpstr>_S_NETF_3</vt:lpstr>
      <vt:lpstr>_S_NETF_4</vt:lpstr>
      <vt:lpstr>_S_NETF_5</vt:lpstr>
      <vt:lpstr>_S_NETF_ZUS</vt:lpstr>
      <vt:lpstr>_S_NETF_ZUS_1</vt:lpstr>
      <vt:lpstr>_S_NETF_ZUS_2</vt:lpstr>
      <vt:lpstr>_S_NETF_ZUS_3</vt:lpstr>
      <vt:lpstr>_S_NETF_ZUS_4</vt:lpstr>
      <vt:lpstr>_S_NETF_ZUS_5</vt:lpstr>
      <vt:lpstr>_S_NLTF</vt:lpstr>
      <vt:lpstr>_S_NLTF_1</vt:lpstr>
      <vt:lpstr>_S_NLTF_2</vt:lpstr>
      <vt:lpstr>_S_NLTF_3</vt:lpstr>
      <vt:lpstr>_S_NLTF_4</vt:lpstr>
      <vt:lpstr>_S_NLTF_5</vt:lpstr>
      <vt:lpstr>_S_NLTF_ZUS</vt:lpstr>
      <vt:lpstr>_S_NLTF_ZUS_1</vt:lpstr>
      <vt:lpstr>_S_NLTF_ZUS_2</vt:lpstr>
      <vt:lpstr>_S_NLTF_ZUS_3</vt:lpstr>
      <vt:lpstr>_S_NLTF_ZUS_4</vt:lpstr>
      <vt:lpstr>_S_NLTF_ZUS_5</vt:lpstr>
      <vt:lpstr>_S_NSTF</vt:lpstr>
      <vt:lpstr>_S_NSTF_1</vt:lpstr>
      <vt:lpstr>_S_NSTF_2</vt:lpstr>
      <vt:lpstr>_S_NSTF_3</vt:lpstr>
      <vt:lpstr>_S_NSTF_4</vt:lpstr>
      <vt:lpstr>_S_NSTF_5</vt:lpstr>
      <vt:lpstr>_S_NSTF_ZUS</vt:lpstr>
      <vt:lpstr>_S_NSTF_ZUS_1</vt:lpstr>
      <vt:lpstr>_S_NSTF_ZUS_2</vt:lpstr>
      <vt:lpstr>_S_NSTF_ZUS_3</vt:lpstr>
      <vt:lpstr>_S_NSTF_ZUS_4</vt:lpstr>
      <vt:lpstr>_S_NSTF_ZUS_5</vt:lpstr>
      <vt:lpstr>notice_F12_1_web</vt:lpstr>
      <vt:lpstr>notice_F12_2_web</vt:lpstr>
      <vt:lpstr>Notice_F12_3_web</vt:lpstr>
      <vt:lpstr>'12.1 TFPB- CEE'!Zone_d_impression</vt:lpstr>
      <vt:lpstr>'12.2 Cotisations CGLLS'!Zone_d_impression</vt:lpstr>
      <vt:lpstr>'12.3 Cessions'!Zone_d_impression</vt:lpstr>
    </vt:vector>
  </TitlesOfParts>
  <Company>Les Offices de l' Habitat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KERGUELEN Fañch</dc:creator>
  <cp:lastModifiedBy>Idrissa Ndiaye</cp:lastModifiedBy>
  <cp:lastPrinted>2024-10-14T11:00:52Z</cp:lastPrinted>
  <dcterms:created xsi:type="dcterms:W3CDTF">2006-09-27T12:07:23Z</dcterms:created>
  <dcterms:modified xsi:type="dcterms:W3CDTF">2026-04-15T08:24:14Z</dcterms:modified>
</cp:coreProperties>
</file>